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2\Part III - Fellowship Program\Semester 1\Assignments\Assignment Questions and Solutions\GIHV\4. FINAL\"/>
    </mc:Choice>
  </mc:AlternateContent>
  <bookViews>
    <workbookView xWindow="30" yWindow="15" windowWidth="19140" windowHeight="8850"/>
  </bookViews>
  <sheets>
    <sheet name="Property" sheetId="2" r:id="rId1"/>
    <sheet name="Liability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02" i="2" l="1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AH99" i="2"/>
  <c r="AG99" i="2"/>
  <c r="AF99" i="2"/>
  <c r="AE99" i="2"/>
  <c r="AD99" i="2"/>
  <c r="AC99" i="2"/>
  <c r="AB99" i="2"/>
  <c r="AA99" i="2"/>
  <c r="Z99" i="2"/>
  <c r="Y99" i="2"/>
  <c r="X99" i="2"/>
  <c r="W99" i="2"/>
  <c r="V99" i="2"/>
  <c r="U99" i="2"/>
  <c r="T99" i="2"/>
  <c r="S99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S97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AH94" i="2"/>
  <c r="AG94" i="2"/>
  <c r="AF94" i="2"/>
  <c r="AE94" i="2"/>
  <c r="AD94" i="2"/>
  <c r="AC94" i="2"/>
  <c r="AB94" i="2"/>
  <c r="AA94" i="2"/>
  <c r="Z94" i="2"/>
  <c r="Y94" i="2"/>
  <c r="X94" i="2"/>
  <c r="W94" i="2"/>
  <c r="V94" i="2"/>
  <c r="U94" i="2"/>
  <c r="T94" i="2"/>
  <c r="S94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AH91" i="2"/>
  <c r="AG91" i="2"/>
  <c r="AF91" i="2"/>
  <c r="AE91" i="2"/>
  <c r="AD91" i="2"/>
  <c r="AC91" i="2"/>
  <c r="AB91" i="2"/>
  <c r="AA91" i="2"/>
  <c r="Z91" i="2"/>
  <c r="Y91" i="2"/>
  <c r="X91" i="2"/>
  <c r="W91" i="2"/>
  <c r="V91" i="2"/>
  <c r="U91" i="2"/>
  <c r="T91" i="2"/>
  <c r="S91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</calcChain>
</file>

<file path=xl/sharedStrings.xml><?xml version="1.0" encoding="utf-8"?>
<sst xmlns="http://schemas.openxmlformats.org/spreadsheetml/2006/main" count="194" uniqueCount="27">
  <si>
    <t>Valuation data as of 31 December 2021</t>
  </si>
  <si>
    <t>1.1 Gross earned premium</t>
  </si>
  <si>
    <t>Accident quarter</t>
  </si>
  <si>
    <t>Gross earned premium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</si>
  <si>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</si>
  <si>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</si>
  <si>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</si>
  <si>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</si>
  <si>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</si>
  <si>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</si>
  <si>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</si>
  <si>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</si>
  <si>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</si>
  <si>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</si>
  <si>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</si>
  <si>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</si>
  <si>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</si>
  <si>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</si>
  <si>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</si>
  <si>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</si>
  <si>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1.2 Actual claim payments less third party recovery</t>
  </si>
  <si>
    <t>Development quarter</t>
  </si>
  <si>
    <t>1.3 Case reserves as at end of the development quarter</t>
  </si>
  <si>
    <t>1.4 Number of claims reported as at the end of the development quarter</t>
  </si>
  <si>
    <t>1.5 Number of claims finalised as at the end of the development quarter</t>
  </si>
  <si>
    <t>1. Valuation data in respect to the Property data</t>
  </si>
  <si>
    <t>1. Valuation data in respect to the Liability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</si>
</sst>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horizontal="center"/>
    </xf>
    <xf numFmtId="165" fontId="0" fillId="0" borderId="0" xfId="2" applyNumberFormat="1" applyFont="1"/>
    <xf numFmtId="165" fontId="1" fillId="0" borderId="0" xfId="1" applyNumberFormat="1"/>
    <xf numFmtId="0" fontId="1" fillId="0" borderId="2" xfId="1" applyBorder="1" applyAlignment="1">
      <alignment horizontal="center"/>
    </xf>
    <xf numFmtId="165" fontId="0" fillId="0" borderId="2" xfId="2" applyNumberFormat="1" applyFont="1" applyBorder="1"/>
    <xf numFmtId="0" fontId="1" fillId="0" borderId="1" xfId="1" applyBorder="1" applyAlignment="1">
      <alignment horizontal="center" vertical="center"/>
    </xf>
    <xf numFmtId="165" fontId="1" fillId="0" borderId="2" xfId="1" applyNumberFormat="1" applyBorder="1"/>
    <xf numFmtId="0" fontId="1" fillId="0" borderId="2" xfId="1" applyBorder="1"/>
    <xf numFmtId="165" fontId="0" fillId="0" borderId="0" xfId="2" applyNumberFormat="1" applyFont="1" applyBorder="1"/>
    <xf numFmtId="164" fontId="1" fillId="0" borderId="0" xfId="1" applyNumberFormat="1"/>
  </cellXfs>
  <cellStyles count="4">
    <cellStyle name="Comma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"/>
  <sheetViews>
    <sheetView showGridLines="0" tabSelected="1" workbookViewId="0"/>
  </sheetViews>
  <sheetFormatPr defaultRowHeight="15" x14ac:dyDescent="0.25"/>
  <cols>
    <col min="1" max="1" width="8.42578125" style="2" customWidth="1"/>
    <col min="2" max="2" width="12.5703125" style="2" bestFit="1" customWidth="1"/>
    <col min="3" max="3" width="14.28515625" style="2" bestFit="1" customWidth="1"/>
    <col min="4" max="17" width="12.5703125" style="2" bestFit="1" customWidth="1"/>
    <col min="18" max="18" width="9.140625" style="2"/>
    <col min="19" max="19" width="10.5703125" style="2" bestFit="1" customWidth="1"/>
    <col min="20" max="16384" width="9.140625" style="2"/>
  </cols>
  <sheetData>
    <row r="1" spans="1:4" x14ac:dyDescent="0.25">
      <c r="A1" s="1" t="s">
        <v>0</v>
      </c>
    </row>
    <row r="3" spans="1:4" x14ac:dyDescent="0.25">
      <c r="A3" s="1" t="s">
        <v>25</v>
      </c>
    </row>
    <row r="5" spans="1:4" x14ac:dyDescent="0.25">
      <c r="A5" s="3" t="s">
        <v>1</v>
      </c>
    </row>
    <row r="6" spans="1:4" ht="45.75" thickBot="1" x14ac:dyDescent="0.3">
      <c r="A6" s="4" t="s">
        <v>2</v>
      </c>
      <c r="B6" s="5" t="s">
        <v>3</v>
      </c>
    </row>
    <row r="7" spans="1:4" x14ac:dyDescent="0.25">
      <c r="A7" s="6" t="s">
        <v>4</v>
      </c>
      <c r="B7" s="7">
        <v>22714995.379549231</v>
      </c>
      <c r="C7" s="15"/>
      <c r="D7" s="8"/>
    </row>
    <row r="8" spans="1:4" x14ac:dyDescent="0.25">
      <c r="A8" s="6" t="s">
        <v>5</v>
      </c>
      <c r="B8" s="7">
        <v>25012554.056775678</v>
      </c>
      <c r="C8" s="15"/>
      <c r="D8" s="8"/>
    </row>
    <row r="9" spans="1:4" x14ac:dyDescent="0.25">
      <c r="A9" s="6" t="s">
        <v>6</v>
      </c>
      <c r="B9" s="7">
        <v>28130948.357264493</v>
      </c>
      <c r="C9" s="15"/>
      <c r="D9" s="8"/>
    </row>
    <row r="10" spans="1:4" x14ac:dyDescent="0.25">
      <c r="A10" s="6" t="s">
        <v>7</v>
      </c>
      <c r="B10" s="7">
        <v>30785189.197438885</v>
      </c>
      <c r="C10" s="15"/>
      <c r="D10" s="8"/>
    </row>
    <row r="11" spans="1:4" x14ac:dyDescent="0.25">
      <c r="A11" s="6" t="s">
        <v>8</v>
      </c>
      <c r="B11" s="7">
        <v>33897209.797595017</v>
      </c>
      <c r="C11" s="15"/>
      <c r="D11" s="8"/>
    </row>
    <row r="12" spans="1:4" x14ac:dyDescent="0.25">
      <c r="A12" s="6" t="s">
        <v>9</v>
      </c>
      <c r="B12" s="7">
        <v>37988735.935764134</v>
      </c>
      <c r="C12" s="15"/>
      <c r="D12" s="8"/>
    </row>
    <row r="13" spans="1:4" x14ac:dyDescent="0.25">
      <c r="A13" s="6" t="s">
        <v>10</v>
      </c>
      <c r="B13" s="7">
        <v>41582795.368786618</v>
      </c>
      <c r="C13" s="15"/>
      <c r="D13" s="8"/>
    </row>
    <row r="14" spans="1:4" x14ac:dyDescent="0.25">
      <c r="A14" s="6" t="s">
        <v>11</v>
      </c>
      <c r="B14" s="7">
        <v>46174962.462120026</v>
      </c>
      <c r="C14" s="15"/>
      <c r="D14" s="8"/>
    </row>
    <row r="15" spans="1:4" x14ac:dyDescent="0.25">
      <c r="A15" s="6" t="s">
        <v>12</v>
      </c>
      <c r="B15" s="7">
        <v>50941547.079703838</v>
      </c>
      <c r="C15" s="15"/>
      <c r="D15" s="8"/>
    </row>
    <row r="16" spans="1:4" x14ac:dyDescent="0.25">
      <c r="A16" s="6" t="s">
        <v>13</v>
      </c>
      <c r="B16" s="7">
        <v>57453964.899684832</v>
      </c>
      <c r="C16" s="15"/>
      <c r="D16" s="8"/>
    </row>
    <row r="17" spans="1:33" x14ac:dyDescent="0.25">
      <c r="A17" s="6" t="s">
        <v>14</v>
      </c>
      <c r="B17" s="7">
        <v>63750768.042823128</v>
      </c>
      <c r="C17" s="15"/>
      <c r="D17" s="8"/>
    </row>
    <row r="18" spans="1:33" x14ac:dyDescent="0.25">
      <c r="A18" s="6" t="s">
        <v>15</v>
      </c>
      <c r="B18" s="7">
        <v>71194704.698147178</v>
      </c>
      <c r="C18" s="15"/>
      <c r="D18" s="8"/>
    </row>
    <row r="19" spans="1:33" x14ac:dyDescent="0.25">
      <c r="A19" s="6" t="s">
        <v>16</v>
      </c>
      <c r="B19" s="7">
        <v>78125908.883894831</v>
      </c>
      <c r="C19" s="15"/>
      <c r="D19" s="8"/>
    </row>
    <row r="20" spans="1:33" x14ac:dyDescent="0.25">
      <c r="A20" s="6" t="s">
        <v>17</v>
      </c>
      <c r="B20" s="7">
        <v>87115325.715312287</v>
      </c>
      <c r="C20" s="15"/>
      <c r="D20" s="8"/>
    </row>
    <row r="21" spans="1:33" x14ac:dyDescent="0.25">
      <c r="A21" s="6" t="s">
        <v>18</v>
      </c>
      <c r="B21" s="7">
        <v>97102319.671927124</v>
      </c>
      <c r="C21" s="15"/>
      <c r="D21" s="8"/>
    </row>
    <row r="22" spans="1:33" x14ac:dyDescent="0.25">
      <c r="A22" s="9" t="s">
        <v>19</v>
      </c>
      <c r="B22" s="10">
        <v>107629808.140797</v>
      </c>
      <c r="C22" s="15"/>
      <c r="D22" s="8"/>
    </row>
    <row r="24" spans="1:33" x14ac:dyDescent="0.25">
      <c r="A24" s="3" t="s">
        <v>20</v>
      </c>
    </row>
    <row r="25" spans="1:33" x14ac:dyDescent="0.25">
      <c r="B25" s="2" t="s">
        <v>21</v>
      </c>
    </row>
    <row r="26" spans="1:33" ht="45.75" thickBot="1" x14ac:dyDescent="0.3">
      <c r="A26" s="4" t="s">
        <v>2</v>
      </c>
      <c r="B26" s="11">
        <v>0</v>
      </c>
      <c r="C26" s="11">
        <v>1</v>
      </c>
      <c r="D26" s="11">
        <v>2</v>
      </c>
      <c r="E26" s="11">
        <v>3</v>
      </c>
      <c r="F26" s="11">
        <v>4</v>
      </c>
      <c r="G26" s="11">
        <v>5</v>
      </c>
      <c r="H26" s="11">
        <v>6</v>
      </c>
      <c r="I26" s="11">
        <v>7</v>
      </c>
      <c r="J26" s="11">
        <v>8</v>
      </c>
      <c r="K26" s="11">
        <v>9</v>
      </c>
      <c r="L26" s="11">
        <v>10</v>
      </c>
      <c r="M26" s="11">
        <v>11</v>
      </c>
      <c r="N26" s="11">
        <v>12</v>
      </c>
      <c r="O26" s="11">
        <v>13</v>
      </c>
      <c r="P26" s="11">
        <v>14</v>
      </c>
      <c r="Q26" s="11">
        <v>15</v>
      </c>
    </row>
    <row r="27" spans="1:33" x14ac:dyDescent="0.25">
      <c r="A27" s="6" t="s">
        <v>4</v>
      </c>
      <c r="B27" s="7">
        <v>9138260</v>
      </c>
      <c r="C27" s="7">
        <v>1733651</v>
      </c>
      <c r="D27" s="7">
        <v>494321</v>
      </c>
      <c r="E27" s="7">
        <v>48163</v>
      </c>
      <c r="F27" s="7">
        <v>74539</v>
      </c>
      <c r="G27" s="7">
        <v>34862</v>
      </c>
      <c r="H27" s="7">
        <v>1245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 x14ac:dyDescent="0.25">
      <c r="A28" s="6" t="s">
        <v>5</v>
      </c>
      <c r="B28" s="7">
        <v>6975135</v>
      </c>
      <c r="C28" s="7">
        <v>3172653</v>
      </c>
      <c r="D28" s="7">
        <v>210432</v>
      </c>
      <c r="E28" s="7">
        <v>153242</v>
      </c>
      <c r="F28" s="7">
        <v>42153</v>
      </c>
      <c r="G28" s="7">
        <v>-245394</v>
      </c>
      <c r="H28" s="7">
        <v>12043</v>
      </c>
      <c r="I28" s="7">
        <v>1476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x14ac:dyDescent="0.25">
      <c r="A29" s="6" t="s">
        <v>6</v>
      </c>
      <c r="B29" s="7">
        <v>1147623</v>
      </c>
      <c r="C29" s="7">
        <v>3152795</v>
      </c>
      <c r="D29" s="7">
        <v>2846328</v>
      </c>
      <c r="E29" s="7">
        <v>-397561</v>
      </c>
      <c r="F29" s="7">
        <v>41723</v>
      </c>
      <c r="G29" s="7">
        <v>55418</v>
      </c>
      <c r="H29" s="7">
        <v>17862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/>
      <c r="Q29" s="7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x14ac:dyDescent="0.25">
      <c r="A30" s="6" t="s">
        <v>7</v>
      </c>
      <c r="B30" s="7">
        <v>22418623</v>
      </c>
      <c r="C30" s="7">
        <v>16785243</v>
      </c>
      <c r="D30" s="7">
        <v>2723686</v>
      </c>
      <c r="E30" s="7">
        <v>-1875236</v>
      </c>
      <c r="F30" s="7">
        <v>65823</v>
      </c>
      <c r="G30" s="7">
        <v>71583</v>
      </c>
      <c r="H30" s="7">
        <v>34752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/>
      <c r="P30" s="7"/>
      <c r="Q30" s="7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 x14ac:dyDescent="0.25">
      <c r="A31" s="6" t="s">
        <v>8</v>
      </c>
      <c r="B31" s="7">
        <v>8456238</v>
      </c>
      <c r="C31" s="7">
        <v>5978230</v>
      </c>
      <c r="D31" s="7">
        <v>158723</v>
      </c>
      <c r="E31" s="7">
        <v>258492</v>
      </c>
      <c r="F31" s="7">
        <v>82431</v>
      </c>
      <c r="G31" s="7">
        <v>-231876</v>
      </c>
      <c r="H31" s="7">
        <v>0</v>
      </c>
      <c r="I31" s="7">
        <v>6582</v>
      </c>
      <c r="J31" s="7">
        <v>0</v>
      </c>
      <c r="K31" s="7">
        <v>0</v>
      </c>
      <c r="L31" s="7">
        <v>0</v>
      </c>
      <c r="M31" s="7">
        <v>0</v>
      </c>
      <c r="N31" s="7"/>
      <c r="O31" s="7"/>
      <c r="P31" s="7"/>
      <c r="Q31" s="7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 x14ac:dyDescent="0.25">
      <c r="A32" s="6" t="s">
        <v>9</v>
      </c>
      <c r="B32" s="7">
        <v>10723841</v>
      </c>
      <c r="C32" s="7">
        <v>4287623</v>
      </c>
      <c r="D32" s="7">
        <v>875135</v>
      </c>
      <c r="E32" s="7">
        <v>-697235</v>
      </c>
      <c r="F32" s="7">
        <v>72681</v>
      </c>
      <c r="G32" s="7">
        <v>-428416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/>
      <c r="N32" s="7"/>
      <c r="O32" s="7"/>
      <c r="P32" s="7"/>
      <c r="Q32" s="7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  <row r="33" spans="1:33" x14ac:dyDescent="0.25">
      <c r="A33" s="6" t="s">
        <v>10</v>
      </c>
      <c r="B33" s="7">
        <v>17896318</v>
      </c>
      <c r="C33" s="7">
        <v>8976231</v>
      </c>
      <c r="D33" s="7">
        <v>3978623</v>
      </c>
      <c r="E33" s="7">
        <v>-1583276</v>
      </c>
      <c r="F33" s="7">
        <v>85238</v>
      </c>
      <c r="G33" s="7">
        <v>97415</v>
      </c>
      <c r="H33" s="7">
        <v>0</v>
      </c>
      <c r="I33" s="7">
        <v>0</v>
      </c>
      <c r="J33" s="7">
        <v>0</v>
      </c>
      <c r="K33" s="7">
        <v>0</v>
      </c>
      <c r="L33" s="7"/>
      <c r="M33" s="7"/>
      <c r="N33" s="7"/>
      <c r="O33" s="7"/>
      <c r="P33" s="7"/>
      <c r="Q33" s="7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</row>
    <row r="34" spans="1:33" x14ac:dyDescent="0.25">
      <c r="A34" s="6" t="s">
        <v>11</v>
      </c>
      <c r="B34" s="7">
        <v>22462837</v>
      </c>
      <c r="C34" s="7">
        <v>19786324</v>
      </c>
      <c r="D34" s="7">
        <v>6187236</v>
      </c>
      <c r="E34" s="7">
        <v>-4975863</v>
      </c>
      <c r="F34" s="7">
        <v>117826</v>
      </c>
      <c r="G34" s="7">
        <v>120846</v>
      </c>
      <c r="H34" s="7">
        <v>0</v>
      </c>
      <c r="I34" s="7">
        <v>0</v>
      </c>
      <c r="J34" s="7">
        <v>0</v>
      </c>
      <c r="K34" s="7"/>
      <c r="L34" s="7"/>
      <c r="M34" s="7"/>
      <c r="N34" s="7"/>
      <c r="O34" s="7"/>
      <c r="P34" s="7"/>
      <c r="Q34" s="7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</row>
    <row r="35" spans="1:33" x14ac:dyDescent="0.25">
      <c r="A35" s="6" t="s">
        <v>12</v>
      </c>
      <c r="B35" s="7">
        <v>17852637</v>
      </c>
      <c r="C35" s="7">
        <v>7846238</v>
      </c>
      <c r="D35" s="7">
        <v>-1273264</v>
      </c>
      <c r="E35" s="7">
        <v>35716</v>
      </c>
      <c r="F35" s="7">
        <v>24582</v>
      </c>
      <c r="G35" s="7">
        <v>0</v>
      </c>
      <c r="H35" s="7">
        <v>7851</v>
      </c>
      <c r="I35" s="7">
        <v>0</v>
      </c>
      <c r="J35" s="7"/>
      <c r="K35" s="7"/>
      <c r="L35" s="7"/>
      <c r="M35" s="7"/>
      <c r="N35" s="7"/>
      <c r="O35" s="7"/>
      <c r="P35" s="7"/>
      <c r="Q35" s="7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</row>
    <row r="36" spans="1:33" x14ac:dyDescent="0.25">
      <c r="A36" s="6" t="s">
        <v>13</v>
      </c>
      <c r="B36" s="7">
        <v>13786203</v>
      </c>
      <c r="C36" s="7">
        <v>6478519</v>
      </c>
      <c r="D36" s="7">
        <v>375261</v>
      </c>
      <c r="E36" s="7">
        <v>46982</v>
      </c>
      <c r="F36" s="7">
        <v>31752</v>
      </c>
      <c r="G36" s="7">
        <v>-168913</v>
      </c>
      <c r="H36" s="7">
        <v>0</v>
      </c>
      <c r="I36" s="7"/>
      <c r="J36" s="7"/>
      <c r="K36" s="7"/>
      <c r="L36" s="7"/>
      <c r="M36" s="7"/>
      <c r="N36" s="7"/>
      <c r="O36" s="7"/>
      <c r="P36" s="7"/>
      <c r="Q36" s="7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</row>
    <row r="37" spans="1:33" x14ac:dyDescent="0.25">
      <c r="A37" s="6" t="s">
        <v>14</v>
      </c>
      <c r="B37" s="7">
        <v>21826749</v>
      </c>
      <c r="C37" s="7">
        <v>16875891</v>
      </c>
      <c r="D37" s="7">
        <v>648525</v>
      </c>
      <c r="E37" s="7">
        <v>80765</v>
      </c>
      <c r="F37" s="7">
        <v>-157239</v>
      </c>
      <c r="G37" s="7"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</row>
    <row r="38" spans="1:33" x14ac:dyDescent="0.25">
      <c r="A38" s="6" t="s">
        <v>15</v>
      </c>
      <c r="B38" s="7">
        <v>48796327</v>
      </c>
      <c r="C38" s="7">
        <v>36875116</v>
      </c>
      <c r="D38" s="7">
        <v>1157896</v>
      </c>
      <c r="E38" s="7">
        <v>-1397562</v>
      </c>
      <c r="F38" s="7">
        <v>35264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</row>
    <row r="39" spans="1:33" x14ac:dyDescent="0.25">
      <c r="A39" s="6" t="s">
        <v>16</v>
      </c>
      <c r="B39" s="7">
        <v>21798634</v>
      </c>
      <c r="C39" s="7">
        <v>11876284</v>
      </c>
      <c r="D39" s="7">
        <v>2147963</v>
      </c>
      <c r="E39" s="7">
        <v>348762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x14ac:dyDescent="0.25">
      <c r="A40" s="6" t="s">
        <v>17</v>
      </c>
      <c r="B40" s="7">
        <v>24876912</v>
      </c>
      <c r="C40" s="7">
        <v>14523876</v>
      </c>
      <c r="D40" s="7">
        <v>912587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1:33" x14ac:dyDescent="0.25">
      <c r="A41" s="6" t="s">
        <v>18</v>
      </c>
      <c r="B41" s="7">
        <v>31562875</v>
      </c>
      <c r="C41" s="7">
        <v>17428456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1:33" x14ac:dyDescent="0.25">
      <c r="A42" s="9" t="s">
        <v>19</v>
      </c>
      <c r="B42" s="10">
        <v>51793285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4" spans="1:33" x14ac:dyDescent="0.25">
      <c r="A44" s="3" t="s">
        <v>22</v>
      </c>
    </row>
    <row r="45" spans="1:33" x14ac:dyDescent="0.25">
      <c r="B45" s="2" t="s">
        <v>21</v>
      </c>
    </row>
    <row r="46" spans="1:33" ht="45.75" thickBot="1" x14ac:dyDescent="0.3">
      <c r="A46" s="4" t="s">
        <v>2</v>
      </c>
      <c r="B46" s="11">
        <v>0</v>
      </c>
      <c r="C46" s="11">
        <v>1</v>
      </c>
      <c r="D46" s="11">
        <v>2</v>
      </c>
      <c r="E46" s="11">
        <v>3</v>
      </c>
      <c r="F46" s="11">
        <v>4</v>
      </c>
      <c r="G46" s="11">
        <v>5</v>
      </c>
      <c r="H46" s="11">
        <v>6</v>
      </c>
      <c r="I46" s="11">
        <v>7</v>
      </c>
      <c r="J46" s="11">
        <v>8</v>
      </c>
      <c r="K46" s="11">
        <v>9</v>
      </c>
      <c r="L46" s="11">
        <v>10</v>
      </c>
      <c r="M46" s="11">
        <v>11</v>
      </c>
      <c r="N46" s="11">
        <v>12</v>
      </c>
      <c r="O46" s="11">
        <v>13</v>
      </c>
      <c r="P46" s="11">
        <v>14</v>
      </c>
      <c r="Q46" s="11">
        <v>15</v>
      </c>
    </row>
    <row r="47" spans="1:33" x14ac:dyDescent="0.25">
      <c r="A47" s="6" t="s">
        <v>4</v>
      </c>
      <c r="B47" s="14">
        <v>413246</v>
      </c>
      <c r="C47" s="14">
        <v>297521</v>
      </c>
      <c r="D47" s="14">
        <v>218732</v>
      </c>
      <c r="E47" s="14">
        <v>132456</v>
      </c>
      <c r="F47" s="14">
        <v>24862</v>
      </c>
      <c r="G47" s="14">
        <v>42513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</row>
    <row r="48" spans="1:33" x14ac:dyDescent="0.25">
      <c r="A48" s="6" t="s">
        <v>5</v>
      </c>
      <c r="B48" s="14">
        <v>412843</v>
      </c>
      <c r="C48" s="14">
        <v>235716</v>
      </c>
      <c r="D48" s="14">
        <v>123764</v>
      </c>
      <c r="E48" s="14">
        <v>68513</v>
      </c>
      <c r="F48" s="14">
        <v>-287621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/>
    </row>
    <row r="49" spans="1:17" x14ac:dyDescent="0.25">
      <c r="A49" s="6" t="s">
        <v>6</v>
      </c>
      <c r="B49" s="14">
        <v>523798</v>
      </c>
      <c r="C49" s="14">
        <v>324789</v>
      </c>
      <c r="D49" s="14">
        <v>135276</v>
      </c>
      <c r="E49" s="14">
        <v>124862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/>
      <c r="Q49" s="14"/>
    </row>
    <row r="50" spans="1:17" x14ac:dyDescent="0.25">
      <c r="A50" s="6" t="s">
        <v>7</v>
      </c>
      <c r="B50" s="14">
        <v>1945263</v>
      </c>
      <c r="C50" s="14">
        <v>123785</v>
      </c>
      <c r="D50" s="14">
        <v>62375</v>
      </c>
      <c r="E50" s="14">
        <v>71326</v>
      </c>
      <c r="F50" s="14">
        <v>45231</v>
      </c>
      <c r="G50" s="14">
        <v>4562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/>
      <c r="P50" s="14"/>
      <c r="Q50" s="14"/>
    </row>
    <row r="51" spans="1:17" x14ac:dyDescent="0.25">
      <c r="A51" s="6" t="s">
        <v>8</v>
      </c>
      <c r="B51" s="14">
        <v>876238</v>
      </c>
      <c r="C51" s="14">
        <v>251398</v>
      </c>
      <c r="D51" s="14">
        <v>201468</v>
      </c>
      <c r="E51" s="14">
        <v>132456</v>
      </c>
      <c r="F51" s="14">
        <v>81230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/>
      <c r="O51" s="14"/>
      <c r="P51" s="14"/>
      <c r="Q51" s="14"/>
    </row>
    <row r="52" spans="1:17" x14ac:dyDescent="0.25">
      <c r="A52" s="6" t="s">
        <v>9</v>
      </c>
      <c r="B52" s="14">
        <v>397862</v>
      </c>
      <c r="C52" s="14">
        <v>103576</v>
      </c>
      <c r="D52" s="14">
        <v>63025</v>
      </c>
      <c r="E52" s="14">
        <v>20146</v>
      </c>
      <c r="F52" s="14">
        <v>87623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/>
      <c r="N52" s="14"/>
      <c r="O52" s="14"/>
      <c r="P52" s="14"/>
      <c r="Q52" s="14"/>
    </row>
    <row r="53" spans="1:17" x14ac:dyDescent="0.25">
      <c r="A53" s="6" t="s">
        <v>10</v>
      </c>
      <c r="B53" s="14">
        <v>1326795</v>
      </c>
      <c r="C53" s="14">
        <v>387623</v>
      </c>
      <c r="D53" s="14">
        <v>82762</v>
      </c>
      <c r="E53" s="14">
        <v>185623</v>
      </c>
      <c r="F53" s="14">
        <v>92456</v>
      </c>
      <c r="G53" s="14">
        <v>12012</v>
      </c>
      <c r="H53" s="14">
        <v>0</v>
      </c>
      <c r="I53" s="14">
        <v>0</v>
      </c>
      <c r="J53" s="14">
        <v>0</v>
      </c>
      <c r="K53" s="14">
        <v>0</v>
      </c>
      <c r="L53" s="14"/>
      <c r="M53" s="14"/>
      <c r="N53" s="14"/>
      <c r="O53" s="14"/>
      <c r="P53" s="14"/>
      <c r="Q53" s="14"/>
    </row>
    <row r="54" spans="1:17" x14ac:dyDescent="0.25">
      <c r="A54" s="6" t="s">
        <v>11</v>
      </c>
      <c r="B54" s="14">
        <v>1456284</v>
      </c>
      <c r="C54" s="14">
        <v>423876</v>
      </c>
      <c r="D54" s="14">
        <v>-202156</v>
      </c>
      <c r="E54" s="14">
        <v>9028</v>
      </c>
      <c r="F54" s="14">
        <v>120357</v>
      </c>
      <c r="G54" s="14">
        <v>0</v>
      </c>
      <c r="H54" s="14">
        <v>0</v>
      </c>
      <c r="I54" s="14">
        <v>0</v>
      </c>
      <c r="J54" s="14">
        <v>0</v>
      </c>
      <c r="K54" s="14"/>
      <c r="L54" s="14"/>
      <c r="M54" s="14"/>
      <c r="N54" s="14"/>
      <c r="O54" s="14"/>
      <c r="P54" s="14"/>
      <c r="Q54" s="14"/>
    </row>
    <row r="55" spans="1:17" x14ac:dyDescent="0.25">
      <c r="A55" s="6" t="s">
        <v>12</v>
      </c>
      <c r="B55" s="14">
        <v>482130</v>
      </c>
      <c r="C55" s="14">
        <v>245623</v>
      </c>
      <c r="D55" s="14">
        <v>268792</v>
      </c>
      <c r="E55" s="14">
        <v>98602</v>
      </c>
      <c r="F55" s="14">
        <v>28762</v>
      </c>
      <c r="G55" s="14">
        <v>0</v>
      </c>
      <c r="H55" s="14">
        <v>0</v>
      </c>
      <c r="I55" s="14">
        <v>0</v>
      </c>
      <c r="J55" s="14"/>
      <c r="K55" s="14"/>
      <c r="L55" s="14"/>
      <c r="M55" s="14"/>
      <c r="N55" s="14"/>
      <c r="O55" s="14"/>
      <c r="P55" s="14"/>
      <c r="Q55" s="14"/>
    </row>
    <row r="56" spans="1:17" x14ac:dyDescent="0.25">
      <c r="A56" s="6" t="s">
        <v>13</v>
      </c>
      <c r="B56" s="14">
        <v>901586</v>
      </c>
      <c r="C56" s="14">
        <v>285621</v>
      </c>
      <c r="D56" s="14">
        <v>265438</v>
      </c>
      <c r="E56" s="14">
        <v>220178</v>
      </c>
      <c r="F56" s="14">
        <v>-8627</v>
      </c>
      <c r="G56" s="14">
        <v>0</v>
      </c>
      <c r="H56" s="14">
        <v>0</v>
      </c>
      <c r="I56" s="14"/>
      <c r="J56" s="14"/>
      <c r="K56" s="14"/>
      <c r="L56" s="14"/>
      <c r="M56" s="14"/>
      <c r="N56" s="14"/>
      <c r="O56" s="14"/>
      <c r="P56" s="14"/>
      <c r="Q56" s="14"/>
    </row>
    <row r="57" spans="1:17" x14ac:dyDescent="0.25">
      <c r="A57" s="6" t="s">
        <v>14</v>
      </c>
      <c r="B57" s="14">
        <v>145238</v>
      </c>
      <c r="C57" s="14">
        <v>201463</v>
      </c>
      <c r="D57" s="14">
        <v>172023</v>
      </c>
      <c r="E57" s="14">
        <v>-230000</v>
      </c>
      <c r="F57" s="14">
        <v>0</v>
      </c>
      <c r="G57" s="14">
        <v>0</v>
      </c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x14ac:dyDescent="0.25">
      <c r="A58" s="6" t="s">
        <v>15</v>
      </c>
      <c r="B58" s="14">
        <v>1458632</v>
      </c>
      <c r="C58" s="14">
        <v>301562</v>
      </c>
      <c r="D58" s="14">
        <v>-242386</v>
      </c>
      <c r="E58" s="14">
        <v>71232</v>
      </c>
      <c r="F58" s="14">
        <v>31562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x14ac:dyDescent="0.25">
      <c r="A59" s="6" t="s">
        <v>16</v>
      </c>
      <c r="B59" s="14">
        <v>1568762</v>
      </c>
      <c r="C59" s="14">
        <v>312562</v>
      </c>
      <c r="D59" s="14">
        <v>256782</v>
      </c>
      <c r="E59" s="14">
        <v>100238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x14ac:dyDescent="0.25">
      <c r="A60" s="6" t="s">
        <v>17</v>
      </c>
      <c r="B60" s="14">
        <v>1234782</v>
      </c>
      <c r="C60" s="14">
        <v>356243</v>
      </c>
      <c r="D60" s="14">
        <v>401582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x14ac:dyDescent="0.25">
      <c r="A61" s="6" t="s">
        <v>18</v>
      </c>
      <c r="B61" s="14">
        <v>1623102</v>
      </c>
      <c r="C61" s="14">
        <v>301285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x14ac:dyDescent="0.25">
      <c r="A62" s="9" t="s">
        <v>19</v>
      </c>
      <c r="B62" s="12">
        <v>2512023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4" spans="1:17" x14ac:dyDescent="0.25">
      <c r="A64" s="3" t="s">
        <v>23</v>
      </c>
    </row>
    <row r="65" spans="1:35" x14ac:dyDescent="0.25">
      <c r="B65" s="2" t="s">
        <v>21</v>
      </c>
    </row>
    <row r="66" spans="1:35" ht="45.75" thickBot="1" x14ac:dyDescent="0.3">
      <c r="A66" s="4" t="s">
        <v>2</v>
      </c>
      <c r="B66" s="11">
        <v>0</v>
      </c>
      <c r="C66" s="11">
        <v>1</v>
      </c>
      <c r="D66" s="11">
        <v>2</v>
      </c>
      <c r="E66" s="11">
        <v>3</v>
      </c>
      <c r="F66" s="11">
        <v>4</v>
      </c>
      <c r="G66" s="11">
        <v>5</v>
      </c>
      <c r="H66" s="11">
        <v>6</v>
      </c>
      <c r="I66" s="11">
        <v>7</v>
      </c>
      <c r="J66" s="11">
        <v>8</v>
      </c>
      <c r="K66" s="11">
        <v>9</v>
      </c>
      <c r="L66" s="11">
        <v>10</v>
      </c>
      <c r="M66" s="11">
        <v>11</v>
      </c>
      <c r="N66" s="11">
        <v>12</v>
      </c>
      <c r="O66" s="11">
        <v>13</v>
      </c>
      <c r="P66" s="11">
        <v>14</v>
      </c>
      <c r="Q66" s="11">
        <v>15</v>
      </c>
    </row>
    <row r="67" spans="1:35" x14ac:dyDescent="0.25">
      <c r="A67" s="6" t="s">
        <v>4</v>
      </c>
      <c r="B67" s="7">
        <v>908</v>
      </c>
      <c r="C67" s="7">
        <v>991</v>
      </c>
      <c r="D67" s="7">
        <v>1045</v>
      </c>
      <c r="E67" s="7">
        <v>1045</v>
      </c>
      <c r="F67" s="7">
        <v>1045</v>
      </c>
      <c r="G67" s="7">
        <v>1045</v>
      </c>
      <c r="H67" s="7">
        <v>1045</v>
      </c>
      <c r="I67" s="7">
        <v>1045</v>
      </c>
      <c r="J67" s="7">
        <v>1045</v>
      </c>
      <c r="K67" s="7">
        <v>1045</v>
      </c>
      <c r="L67" s="7">
        <v>1045</v>
      </c>
      <c r="M67" s="7">
        <v>1045</v>
      </c>
      <c r="N67" s="7">
        <v>1045</v>
      </c>
      <c r="O67" s="7">
        <v>1045</v>
      </c>
      <c r="P67" s="7">
        <v>1045</v>
      </c>
      <c r="Q67" s="7">
        <v>1045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spans="1:35" x14ac:dyDescent="0.25">
      <c r="A68" s="6" t="s">
        <v>5</v>
      </c>
      <c r="B68" s="7">
        <v>931</v>
      </c>
      <c r="C68" s="7">
        <v>952</v>
      </c>
      <c r="D68" s="7">
        <v>1015</v>
      </c>
      <c r="E68" s="7">
        <v>1015</v>
      </c>
      <c r="F68" s="7">
        <v>1015</v>
      </c>
      <c r="G68" s="7">
        <v>1015</v>
      </c>
      <c r="H68" s="7">
        <v>1015</v>
      </c>
      <c r="I68" s="7">
        <v>1015</v>
      </c>
      <c r="J68" s="7">
        <v>1015</v>
      </c>
      <c r="K68" s="7">
        <v>1015</v>
      </c>
      <c r="L68" s="7">
        <v>1015</v>
      </c>
      <c r="M68" s="7">
        <v>1015</v>
      </c>
      <c r="N68" s="7">
        <v>1015</v>
      </c>
      <c r="O68" s="7">
        <v>1015</v>
      </c>
      <c r="P68" s="7">
        <v>1015</v>
      </c>
      <c r="Q68" s="7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spans="1:35" x14ac:dyDescent="0.25">
      <c r="A69" s="6" t="s">
        <v>6</v>
      </c>
      <c r="B69" s="7">
        <v>943</v>
      </c>
      <c r="C69" s="7">
        <v>1018</v>
      </c>
      <c r="D69" s="7">
        <v>1104</v>
      </c>
      <c r="E69" s="7">
        <v>1104</v>
      </c>
      <c r="F69" s="7">
        <v>1104</v>
      </c>
      <c r="G69" s="7">
        <v>1104</v>
      </c>
      <c r="H69" s="7">
        <v>1104</v>
      </c>
      <c r="I69" s="7">
        <v>1104</v>
      </c>
      <c r="J69" s="7">
        <v>1104</v>
      </c>
      <c r="K69" s="7">
        <v>1104</v>
      </c>
      <c r="L69" s="7">
        <v>1104</v>
      </c>
      <c r="M69" s="7">
        <v>1104</v>
      </c>
      <c r="N69" s="7">
        <v>1104</v>
      </c>
      <c r="O69" s="7">
        <v>1104</v>
      </c>
      <c r="P69" s="7"/>
      <c r="Q69" s="7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spans="1:35" x14ac:dyDescent="0.25">
      <c r="A70" s="6" t="s">
        <v>7</v>
      </c>
      <c r="B70" s="7">
        <v>1374</v>
      </c>
      <c r="C70" s="7">
        <v>1474</v>
      </c>
      <c r="D70" s="7">
        <v>1604</v>
      </c>
      <c r="E70" s="7">
        <v>1604</v>
      </c>
      <c r="F70" s="7">
        <v>1604</v>
      </c>
      <c r="G70" s="7">
        <v>1604</v>
      </c>
      <c r="H70" s="7">
        <v>1604</v>
      </c>
      <c r="I70" s="7">
        <v>1604</v>
      </c>
      <c r="J70" s="7">
        <v>1604</v>
      </c>
      <c r="K70" s="7">
        <v>1604</v>
      </c>
      <c r="L70" s="7">
        <v>1604</v>
      </c>
      <c r="M70" s="7">
        <v>1604</v>
      </c>
      <c r="N70" s="7">
        <v>1604</v>
      </c>
      <c r="O70" s="7"/>
      <c r="P70" s="7"/>
      <c r="Q70" s="7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spans="1:35" x14ac:dyDescent="0.25">
      <c r="A71" s="6" t="s">
        <v>8</v>
      </c>
      <c r="B71" s="7">
        <v>1095</v>
      </c>
      <c r="C71" s="7">
        <v>1187</v>
      </c>
      <c r="D71" s="7">
        <v>1253</v>
      </c>
      <c r="E71" s="7">
        <v>1253</v>
      </c>
      <c r="F71" s="7">
        <v>1253</v>
      </c>
      <c r="G71" s="7">
        <v>1253</v>
      </c>
      <c r="H71" s="7">
        <v>1253</v>
      </c>
      <c r="I71" s="7">
        <v>1253</v>
      </c>
      <c r="J71" s="7">
        <v>1253</v>
      </c>
      <c r="K71" s="7">
        <v>1253</v>
      </c>
      <c r="L71" s="7">
        <v>1253</v>
      </c>
      <c r="M71" s="7">
        <v>1253</v>
      </c>
      <c r="N71" s="7"/>
      <c r="O71" s="7"/>
      <c r="P71" s="7"/>
      <c r="Q71" s="7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spans="1:35" x14ac:dyDescent="0.25">
      <c r="A72" s="6" t="s">
        <v>9</v>
      </c>
      <c r="B72" s="7">
        <v>959</v>
      </c>
      <c r="C72" s="7">
        <v>1097</v>
      </c>
      <c r="D72" s="7">
        <v>1324</v>
      </c>
      <c r="E72" s="7">
        <v>1324</v>
      </c>
      <c r="F72" s="7">
        <v>1324</v>
      </c>
      <c r="G72" s="7">
        <v>1324</v>
      </c>
      <c r="H72" s="7">
        <v>1324</v>
      </c>
      <c r="I72" s="7">
        <v>1324</v>
      </c>
      <c r="J72" s="7">
        <v>1324</v>
      </c>
      <c r="K72" s="7">
        <v>1324</v>
      </c>
      <c r="L72" s="7">
        <v>1324</v>
      </c>
      <c r="M72" s="7"/>
      <c r="N72" s="7"/>
      <c r="O72" s="7"/>
      <c r="P72" s="7"/>
      <c r="Q72" s="7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spans="1:35" x14ac:dyDescent="0.25">
      <c r="A73" s="6" t="s">
        <v>10</v>
      </c>
      <c r="B73" s="7">
        <v>1574</v>
      </c>
      <c r="C73" s="7">
        <v>1698</v>
      </c>
      <c r="D73" s="7">
        <v>1874</v>
      </c>
      <c r="E73" s="7">
        <v>1874</v>
      </c>
      <c r="F73" s="7">
        <v>1874</v>
      </c>
      <c r="G73" s="7">
        <v>1874</v>
      </c>
      <c r="H73" s="7">
        <v>1874</v>
      </c>
      <c r="I73" s="7">
        <v>1874</v>
      </c>
      <c r="J73" s="7">
        <v>1874</v>
      </c>
      <c r="K73" s="7">
        <v>1874</v>
      </c>
      <c r="L73" s="7"/>
      <c r="M73" s="7"/>
      <c r="N73" s="7"/>
      <c r="O73" s="7"/>
      <c r="P73" s="7"/>
      <c r="Q73" s="7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spans="1:35" x14ac:dyDescent="0.25">
      <c r="A74" s="6" t="s">
        <v>11</v>
      </c>
      <c r="B74" s="7">
        <v>1612</v>
      </c>
      <c r="C74" s="7">
        <v>1774</v>
      </c>
      <c r="D74" s="7">
        <v>1912</v>
      </c>
      <c r="E74" s="7">
        <v>1912</v>
      </c>
      <c r="F74" s="7">
        <v>1912</v>
      </c>
      <c r="G74" s="7">
        <v>1912</v>
      </c>
      <c r="H74" s="7">
        <v>1912</v>
      </c>
      <c r="I74" s="7">
        <v>1912</v>
      </c>
      <c r="J74" s="7">
        <v>1912</v>
      </c>
      <c r="K74" s="7"/>
      <c r="L74" s="7"/>
      <c r="M74" s="7"/>
      <c r="N74" s="7"/>
      <c r="O74" s="7"/>
      <c r="P74" s="7"/>
      <c r="Q74" s="7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spans="1:35" x14ac:dyDescent="0.25">
      <c r="A75" s="6" t="s">
        <v>12</v>
      </c>
      <c r="B75" s="7">
        <v>1384</v>
      </c>
      <c r="C75" s="7">
        <v>1672</v>
      </c>
      <c r="D75" s="7">
        <v>1851</v>
      </c>
      <c r="E75" s="7">
        <v>1851</v>
      </c>
      <c r="F75" s="7">
        <v>1851</v>
      </c>
      <c r="G75" s="7">
        <v>1851</v>
      </c>
      <c r="H75" s="7">
        <v>1851</v>
      </c>
      <c r="I75" s="7">
        <v>1851</v>
      </c>
      <c r="J75" s="7"/>
      <c r="K75" s="7"/>
      <c r="L75" s="7"/>
      <c r="M75" s="7"/>
      <c r="N75" s="7"/>
      <c r="O75" s="7"/>
      <c r="P75" s="7"/>
      <c r="Q75" s="7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spans="1:35" x14ac:dyDescent="0.25">
      <c r="A76" s="6" t="s">
        <v>13</v>
      </c>
      <c r="B76" s="7">
        <v>1372</v>
      </c>
      <c r="C76" s="7">
        <v>1586</v>
      </c>
      <c r="D76" s="7">
        <v>1774</v>
      </c>
      <c r="E76" s="7">
        <v>1774</v>
      </c>
      <c r="F76" s="7">
        <v>1774</v>
      </c>
      <c r="G76" s="7">
        <v>1774</v>
      </c>
      <c r="H76" s="7">
        <v>1774</v>
      </c>
      <c r="I76" s="7"/>
      <c r="J76" s="7"/>
      <c r="K76" s="7"/>
      <c r="L76" s="7"/>
      <c r="M76" s="7"/>
      <c r="N76" s="7"/>
      <c r="O76" s="7"/>
      <c r="P76" s="7"/>
      <c r="Q76" s="7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spans="1:35" x14ac:dyDescent="0.25">
      <c r="A77" s="6" t="s">
        <v>14</v>
      </c>
      <c r="B77" s="7">
        <v>1881</v>
      </c>
      <c r="C77" s="7">
        <v>2093</v>
      </c>
      <c r="D77" s="7">
        <v>2256</v>
      </c>
      <c r="E77" s="7">
        <v>2256</v>
      </c>
      <c r="F77" s="7">
        <v>2256</v>
      </c>
      <c r="G77" s="7">
        <v>2256</v>
      </c>
      <c r="H77" s="7"/>
      <c r="I77" s="7"/>
      <c r="J77" s="7"/>
      <c r="K77" s="7"/>
      <c r="L77" s="7"/>
      <c r="M77" s="7"/>
      <c r="N77" s="7"/>
      <c r="O77" s="7"/>
      <c r="P77" s="7"/>
      <c r="Q77" s="7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spans="1:35" x14ac:dyDescent="0.25">
      <c r="A78" s="6" t="s">
        <v>15</v>
      </c>
      <c r="B78" s="7">
        <v>2551</v>
      </c>
      <c r="C78" s="7">
        <v>2854</v>
      </c>
      <c r="D78" s="7">
        <v>3074</v>
      </c>
      <c r="E78" s="7">
        <v>3074</v>
      </c>
      <c r="F78" s="7">
        <v>3074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 x14ac:dyDescent="0.25">
      <c r="A79" s="6" t="s">
        <v>16</v>
      </c>
      <c r="B79" s="7">
        <v>2382</v>
      </c>
      <c r="C79" s="7">
        <v>2521</v>
      </c>
      <c r="D79" s="7">
        <v>2628</v>
      </c>
      <c r="E79" s="7">
        <v>2628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spans="1:35" x14ac:dyDescent="0.25">
      <c r="A80" s="6" t="s">
        <v>17</v>
      </c>
      <c r="B80" s="7">
        <v>2195</v>
      </c>
      <c r="C80" s="7">
        <v>2684</v>
      </c>
      <c r="D80" s="7">
        <v>2935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spans="1:35" x14ac:dyDescent="0.25">
      <c r="A81" s="6" t="s">
        <v>18</v>
      </c>
      <c r="B81" s="7">
        <v>2315</v>
      </c>
      <c r="C81" s="7">
        <v>2536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spans="1:35" x14ac:dyDescent="0.25">
      <c r="A82" s="9" t="s">
        <v>19</v>
      </c>
      <c r="B82" s="10">
        <v>2815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4" spans="1:35" x14ac:dyDescent="0.25">
      <c r="A84" s="3" t="s">
        <v>24</v>
      </c>
    </row>
    <row r="85" spans="1:35" x14ac:dyDescent="0.25">
      <c r="B85" s="2" t="s">
        <v>21</v>
      </c>
    </row>
    <row r="86" spans="1:35" ht="45.75" thickBot="1" x14ac:dyDescent="0.3">
      <c r="A86" s="4" t="s">
        <v>2</v>
      </c>
      <c r="B86" s="11">
        <v>0</v>
      </c>
      <c r="C86" s="11">
        <v>1</v>
      </c>
      <c r="D86" s="11">
        <v>2</v>
      </c>
      <c r="E86" s="11">
        <v>3</v>
      </c>
      <c r="F86" s="11">
        <v>4</v>
      </c>
      <c r="G86" s="11">
        <v>5</v>
      </c>
      <c r="H86" s="11">
        <v>6</v>
      </c>
      <c r="I86" s="11">
        <v>7</v>
      </c>
      <c r="J86" s="11">
        <v>8</v>
      </c>
      <c r="K86" s="11">
        <v>9</v>
      </c>
      <c r="L86" s="11">
        <v>10</v>
      </c>
      <c r="M86" s="11">
        <v>11</v>
      </c>
      <c r="N86" s="11">
        <v>12</v>
      </c>
      <c r="O86" s="11">
        <v>13</v>
      </c>
      <c r="P86" s="11">
        <v>14</v>
      </c>
      <c r="Q86" s="11">
        <v>15</v>
      </c>
    </row>
    <row r="87" spans="1:35" x14ac:dyDescent="0.25">
      <c r="A87" s="6" t="s">
        <v>4</v>
      </c>
      <c r="B87" s="7">
        <v>639</v>
      </c>
      <c r="C87" s="7">
        <v>815</v>
      </c>
      <c r="D87" s="7">
        <v>878</v>
      </c>
      <c r="E87" s="7">
        <v>956</v>
      </c>
      <c r="F87" s="7">
        <v>974</v>
      </c>
      <c r="G87" s="7">
        <v>1045</v>
      </c>
      <c r="H87" s="7">
        <v>1045</v>
      </c>
      <c r="I87" s="7">
        <v>1045</v>
      </c>
      <c r="J87" s="7">
        <v>1045</v>
      </c>
      <c r="K87" s="7">
        <v>1045</v>
      </c>
      <c r="L87" s="7">
        <v>1045</v>
      </c>
      <c r="M87" s="7">
        <v>1045</v>
      </c>
      <c r="N87" s="7">
        <v>1045</v>
      </c>
      <c r="O87" s="7">
        <v>1045</v>
      </c>
      <c r="P87" s="7">
        <v>1045</v>
      </c>
      <c r="Q87" s="7">
        <v>1045</v>
      </c>
      <c r="S87" s="8">
        <f>B87*10</f>
        <v>6390</v>
      </c>
      <c r="T87" s="8">
        <f t="shared" ref="T87:T102" si="0">C87*10</f>
        <v>8150</v>
      </c>
      <c r="U87" s="8">
        <f t="shared" ref="U87:U102" si="1">D87*10</f>
        <v>8780</v>
      </c>
      <c r="V87" s="8">
        <f t="shared" ref="V87:V102" si="2">E87*10</f>
        <v>9560</v>
      </c>
      <c r="W87" s="8">
        <f t="shared" ref="W87:W102" si="3">F87*10</f>
        <v>9740</v>
      </c>
      <c r="X87" s="8">
        <f t="shared" ref="X87:X102" si="4">G87*10</f>
        <v>10450</v>
      </c>
      <c r="Y87" s="8">
        <f t="shared" ref="Y87:Y102" si="5">H87*10</f>
        <v>10450</v>
      </c>
      <c r="Z87" s="8">
        <f t="shared" ref="Z87:Z102" si="6">I87*10</f>
        <v>10450</v>
      </c>
      <c r="AA87" s="8">
        <f t="shared" ref="AA87:AA102" si="7">J87*10</f>
        <v>10450</v>
      </c>
      <c r="AB87" s="8">
        <f t="shared" ref="AB87:AB102" si="8">K87*10</f>
        <v>10450</v>
      </c>
      <c r="AC87" s="8">
        <f t="shared" ref="AC87:AC102" si="9">L87*10</f>
        <v>10450</v>
      </c>
      <c r="AD87" s="8">
        <f t="shared" ref="AD87:AD102" si="10">M87*10</f>
        <v>10450</v>
      </c>
      <c r="AE87" s="8">
        <f t="shared" ref="AE87:AE102" si="11">N87*10</f>
        <v>10450</v>
      </c>
      <c r="AF87" s="8">
        <f t="shared" ref="AF87:AF102" si="12">O87*10</f>
        <v>10450</v>
      </c>
      <c r="AG87" s="8">
        <f t="shared" ref="AG87:AG102" si="13">P87*10</f>
        <v>10450</v>
      </c>
      <c r="AH87" s="8">
        <f t="shared" ref="AH87:AH102" si="14">Q87*10</f>
        <v>10450</v>
      </c>
    </row>
    <row r="88" spans="1:35" x14ac:dyDescent="0.25">
      <c r="A88" s="6" t="s">
        <v>5</v>
      </c>
      <c r="B88" s="7">
        <v>518</v>
      </c>
      <c r="C88" s="7">
        <v>774</v>
      </c>
      <c r="D88" s="7">
        <v>805</v>
      </c>
      <c r="E88" s="7">
        <v>924</v>
      </c>
      <c r="F88" s="7">
        <v>976</v>
      </c>
      <c r="G88" s="7">
        <v>985</v>
      </c>
      <c r="H88" s="7">
        <v>1015</v>
      </c>
      <c r="I88" s="7">
        <v>1015</v>
      </c>
      <c r="J88" s="7">
        <v>1015</v>
      </c>
      <c r="K88" s="7">
        <v>1015</v>
      </c>
      <c r="L88" s="7">
        <v>1015</v>
      </c>
      <c r="M88" s="7">
        <v>1015</v>
      </c>
      <c r="N88" s="7">
        <v>1015</v>
      </c>
      <c r="O88" s="7">
        <v>1015</v>
      </c>
      <c r="P88" s="7">
        <v>1015</v>
      </c>
      <c r="Q88" s="7"/>
      <c r="S88" s="8">
        <f t="shared" ref="S88:S102" si="15">B88*10</f>
        <v>5180</v>
      </c>
      <c r="T88" s="8">
        <f t="shared" si="0"/>
        <v>7740</v>
      </c>
      <c r="U88" s="8">
        <f t="shared" si="1"/>
        <v>8050</v>
      </c>
      <c r="V88" s="8">
        <f t="shared" si="2"/>
        <v>9240</v>
      </c>
      <c r="W88" s="8">
        <f t="shared" si="3"/>
        <v>9760</v>
      </c>
      <c r="X88" s="8">
        <f t="shared" si="4"/>
        <v>9850</v>
      </c>
      <c r="Y88" s="8">
        <f t="shared" si="5"/>
        <v>10150</v>
      </c>
      <c r="Z88" s="8">
        <f t="shared" si="6"/>
        <v>10150</v>
      </c>
      <c r="AA88" s="8">
        <f t="shared" si="7"/>
        <v>10150</v>
      </c>
      <c r="AB88" s="8">
        <f t="shared" si="8"/>
        <v>10150</v>
      </c>
      <c r="AC88" s="8">
        <f t="shared" si="9"/>
        <v>10150</v>
      </c>
      <c r="AD88" s="8">
        <f t="shared" si="10"/>
        <v>10150</v>
      </c>
      <c r="AE88" s="8">
        <f t="shared" si="11"/>
        <v>10150</v>
      </c>
      <c r="AF88" s="8">
        <f t="shared" si="12"/>
        <v>10150</v>
      </c>
      <c r="AG88" s="8">
        <f t="shared" si="13"/>
        <v>10150</v>
      </c>
      <c r="AH88" s="8">
        <f t="shared" si="14"/>
        <v>0</v>
      </c>
    </row>
    <row r="89" spans="1:35" x14ac:dyDescent="0.25">
      <c r="A89" s="6" t="s">
        <v>6</v>
      </c>
      <c r="B89" s="7">
        <v>577</v>
      </c>
      <c r="C89" s="7">
        <v>842</v>
      </c>
      <c r="D89" s="7">
        <v>938</v>
      </c>
      <c r="E89" s="7">
        <v>998</v>
      </c>
      <c r="F89" s="7">
        <v>1104</v>
      </c>
      <c r="G89" s="7">
        <v>1104</v>
      </c>
      <c r="H89" s="7">
        <v>1104</v>
      </c>
      <c r="I89" s="7">
        <v>1104</v>
      </c>
      <c r="J89" s="7">
        <v>1104</v>
      </c>
      <c r="K89" s="7">
        <v>1104</v>
      </c>
      <c r="L89" s="7">
        <v>1104</v>
      </c>
      <c r="M89" s="7">
        <v>1104</v>
      </c>
      <c r="N89" s="7">
        <v>1104</v>
      </c>
      <c r="O89" s="7">
        <v>1104</v>
      </c>
      <c r="P89" s="7"/>
      <c r="Q89" s="7"/>
      <c r="S89" s="8">
        <f t="shared" si="15"/>
        <v>5770</v>
      </c>
      <c r="T89" s="8">
        <f t="shared" si="0"/>
        <v>8420</v>
      </c>
      <c r="U89" s="8">
        <f t="shared" si="1"/>
        <v>9380</v>
      </c>
      <c r="V89" s="8">
        <f t="shared" si="2"/>
        <v>9980</v>
      </c>
      <c r="W89" s="8">
        <f t="shared" si="3"/>
        <v>11040</v>
      </c>
      <c r="X89" s="8">
        <f t="shared" si="4"/>
        <v>11040</v>
      </c>
      <c r="Y89" s="8">
        <f t="shared" si="5"/>
        <v>11040</v>
      </c>
      <c r="Z89" s="8">
        <f t="shared" si="6"/>
        <v>11040</v>
      </c>
      <c r="AA89" s="8">
        <f t="shared" si="7"/>
        <v>11040</v>
      </c>
      <c r="AB89" s="8">
        <f t="shared" si="8"/>
        <v>11040</v>
      </c>
      <c r="AC89" s="8">
        <f t="shared" si="9"/>
        <v>11040</v>
      </c>
      <c r="AD89" s="8">
        <f t="shared" si="10"/>
        <v>11040</v>
      </c>
      <c r="AE89" s="8">
        <f t="shared" si="11"/>
        <v>11040</v>
      </c>
      <c r="AF89" s="8">
        <f t="shared" si="12"/>
        <v>11040</v>
      </c>
      <c r="AG89" s="8">
        <f t="shared" si="13"/>
        <v>0</v>
      </c>
      <c r="AH89" s="8">
        <f t="shared" si="14"/>
        <v>0</v>
      </c>
    </row>
    <row r="90" spans="1:35" x14ac:dyDescent="0.25">
      <c r="A90" s="6" t="s">
        <v>7</v>
      </c>
      <c r="B90" s="7">
        <v>987</v>
      </c>
      <c r="C90" s="7">
        <v>1158</v>
      </c>
      <c r="D90" s="7">
        <v>1255</v>
      </c>
      <c r="E90" s="7">
        <v>1412</v>
      </c>
      <c r="F90" s="7">
        <v>1518</v>
      </c>
      <c r="G90" s="7">
        <v>1578</v>
      </c>
      <c r="H90" s="7">
        <v>1604</v>
      </c>
      <c r="I90" s="7">
        <v>1604</v>
      </c>
      <c r="J90" s="7">
        <v>1604</v>
      </c>
      <c r="K90" s="7">
        <v>1604</v>
      </c>
      <c r="L90" s="7">
        <v>1604</v>
      </c>
      <c r="M90" s="7">
        <v>1604</v>
      </c>
      <c r="N90" s="7">
        <v>1604</v>
      </c>
      <c r="O90" s="7"/>
      <c r="P90" s="7"/>
      <c r="Q90" s="7"/>
      <c r="S90" s="8">
        <f t="shared" si="15"/>
        <v>9870</v>
      </c>
      <c r="T90" s="8">
        <f t="shared" si="0"/>
        <v>11580</v>
      </c>
      <c r="U90" s="8">
        <f t="shared" si="1"/>
        <v>12550</v>
      </c>
      <c r="V90" s="8">
        <f t="shared" si="2"/>
        <v>14120</v>
      </c>
      <c r="W90" s="8">
        <f t="shared" si="3"/>
        <v>15180</v>
      </c>
      <c r="X90" s="8">
        <f t="shared" si="4"/>
        <v>15780</v>
      </c>
      <c r="Y90" s="8">
        <f t="shared" si="5"/>
        <v>16040</v>
      </c>
      <c r="Z90" s="8">
        <f t="shared" si="6"/>
        <v>16040</v>
      </c>
      <c r="AA90" s="8">
        <f t="shared" si="7"/>
        <v>16040</v>
      </c>
      <c r="AB90" s="8">
        <f t="shared" si="8"/>
        <v>16040</v>
      </c>
      <c r="AC90" s="8">
        <f t="shared" si="9"/>
        <v>16040</v>
      </c>
      <c r="AD90" s="8">
        <f t="shared" si="10"/>
        <v>16040</v>
      </c>
      <c r="AE90" s="8">
        <f t="shared" si="11"/>
        <v>16040</v>
      </c>
      <c r="AF90" s="8">
        <f t="shared" si="12"/>
        <v>0</v>
      </c>
      <c r="AG90" s="8">
        <f t="shared" si="13"/>
        <v>0</v>
      </c>
      <c r="AH90" s="8">
        <f t="shared" si="14"/>
        <v>0</v>
      </c>
    </row>
    <row r="91" spans="1:35" x14ac:dyDescent="0.25">
      <c r="A91" s="6" t="s">
        <v>8</v>
      </c>
      <c r="B91" s="7">
        <v>618</v>
      </c>
      <c r="C91" s="7">
        <v>1012</v>
      </c>
      <c r="D91" s="7">
        <v>1018</v>
      </c>
      <c r="E91" s="7">
        <v>1137</v>
      </c>
      <c r="F91" s="7">
        <v>1212</v>
      </c>
      <c r="G91" s="7">
        <v>1253</v>
      </c>
      <c r="H91" s="7">
        <v>1253</v>
      </c>
      <c r="I91" s="7">
        <v>1253</v>
      </c>
      <c r="J91" s="7">
        <v>1253</v>
      </c>
      <c r="K91" s="7">
        <v>1253</v>
      </c>
      <c r="L91" s="7">
        <v>1253</v>
      </c>
      <c r="M91" s="7">
        <v>1253</v>
      </c>
      <c r="N91" s="7"/>
      <c r="O91" s="7"/>
      <c r="P91" s="7"/>
      <c r="Q91" s="7"/>
      <c r="S91" s="8">
        <f t="shared" si="15"/>
        <v>6180</v>
      </c>
      <c r="T91" s="8">
        <f t="shared" si="0"/>
        <v>10120</v>
      </c>
      <c r="U91" s="8">
        <f t="shared" si="1"/>
        <v>10180</v>
      </c>
      <c r="V91" s="8">
        <f t="shared" si="2"/>
        <v>11370</v>
      </c>
      <c r="W91" s="8">
        <f t="shared" si="3"/>
        <v>12120</v>
      </c>
      <c r="X91" s="8">
        <f t="shared" si="4"/>
        <v>12530</v>
      </c>
      <c r="Y91" s="8">
        <f t="shared" si="5"/>
        <v>12530</v>
      </c>
      <c r="Z91" s="8">
        <f t="shared" si="6"/>
        <v>12530</v>
      </c>
      <c r="AA91" s="8">
        <f t="shared" si="7"/>
        <v>12530</v>
      </c>
      <c r="AB91" s="8">
        <f t="shared" si="8"/>
        <v>12530</v>
      </c>
      <c r="AC91" s="8">
        <f t="shared" si="9"/>
        <v>12530</v>
      </c>
      <c r="AD91" s="8">
        <f t="shared" si="10"/>
        <v>12530</v>
      </c>
      <c r="AE91" s="8">
        <f t="shared" si="11"/>
        <v>0</v>
      </c>
      <c r="AF91" s="8">
        <f t="shared" si="12"/>
        <v>0</v>
      </c>
      <c r="AG91" s="8">
        <f t="shared" si="13"/>
        <v>0</v>
      </c>
      <c r="AH91" s="8">
        <f t="shared" si="14"/>
        <v>0</v>
      </c>
    </row>
    <row r="92" spans="1:35" x14ac:dyDescent="0.25">
      <c r="A92" s="6" t="s">
        <v>9</v>
      </c>
      <c r="B92" s="7">
        <v>468</v>
      </c>
      <c r="C92" s="7">
        <v>948</v>
      </c>
      <c r="D92" s="7">
        <v>1132</v>
      </c>
      <c r="E92" s="7">
        <v>1204</v>
      </c>
      <c r="F92" s="7">
        <v>1274</v>
      </c>
      <c r="G92" s="7">
        <v>1324</v>
      </c>
      <c r="H92" s="7">
        <v>1324</v>
      </c>
      <c r="I92" s="7">
        <v>1324</v>
      </c>
      <c r="J92" s="7">
        <v>1324</v>
      </c>
      <c r="K92" s="7">
        <v>1324</v>
      </c>
      <c r="L92" s="7">
        <v>1324</v>
      </c>
      <c r="M92" s="7"/>
      <c r="N92" s="7"/>
      <c r="O92" s="7"/>
      <c r="P92" s="7"/>
      <c r="Q92" s="7"/>
      <c r="S92" s="8">
        <f t="shared" si="15"/>
        <v>4680</v>
      </c>
      <c r="T92" s="8">
        <f t="shared" si="0"/>
        <v>9480</v>
      </c>
      <c r="U92" s="8">
        <f t="shared" si="1"/>
        <v>11320</v>
      </c>
      <c r="V92" s="8">
        <f t="shared" si="2"/>
        <v>12040</v>
      </c>
      <c r="W92" s="8">
        <f t="shared" si="3"/>
        <v>12740</v>
      </c>
      <c r="X92" s="8">
        <f t="shared" si="4"/>
        <v>13240</v>
      </c>
      <c r="Y92" s="8">
        <f t="shared" si="5"/>
        <v>13240</v>
      </c>
      <c r="Z92" s="8">
        <f t="shared" si="6"/>
        <v>13240</v>
      </c>
      <c r="AA92" s="8">
        <f t="shared" si="7"/>
        <v>13240</v>
      </c>
      <c r="AB92" s="8">
        <f t="shared" si="8"/>
        <v>13240</v>
      </c>
      <c r="AC92" s="8">
        <f t="shared" si="9"/>
        <v>13240</v>
      </c>
      <c r="AD92" s="8">
        <f t="shared" si="10"/>
        <v>0</v>
      </c>
      <c r="AE92" s="8">
        <f t="shared" si="11"/>
        <v>0</v>
      </c>
      <c r="AF92" s="8">
        <f t="shared" si="12"/>
        <v>0</v>
      </c>
      <c r="AG92" s="8">
        <f t="shared" si="13"/>
        <v>0</v>
      </c>
      <c r="AH92" s="8">
        <f t="shared" si="14"/>
        <v>0</v>
      </c>
    </row>
    <row r="93" spans="1:35" x14ac:dyDescent="0.25">
      <c r="A93" s="6" t="s">
        <v>10</v>
      </c>
      <c r="B93" s="7">
        <v>1228</v>
      </c>
      <c r="C93" s="7">
        <v>1544</v>
      </c>
      <c r="D93" s="7">
        <v>1649</v>
      </c>
      <c r="E93" s="7">
        <v>1745</v>
      </c>
      <c r="F93" s="7">
        <v>1804</v>
      </c>
      <c r="G93" s="7">
        <v>1874</v>
      </c>
      <c r="H93" s="7">
        <v>1874</v>
      </c>
      <c r="I93" s="7">
        <v>1874</v>
      </c>
      <c r="J93" s="7">
        <v>1874</v>
      </c>
      <c r="K93" s="7">
        <v>1874</v>
      </c>
      <c r="L93" s="7"/>
      <c r="M93" s="7"/>
      <c r="N93" s="7"/>
      <c r="O93" s="7"/>
      <c r="P93" s="7"/>
      <c r="Q93" s="7"/>
      <c r="S93" s="8">
        <f t="shared" si="15"/>
        <v>12280</v>
      </c>
      <c r="T93" s="8">
        <f t="shared" si="0"/>
        <v>15440</v>
      </c>
      <c r="U93" s="8">
        <f t="shared" si="1"/>
        <v>16490</v>
      </c>
      <c r="V93" s="8">
        <f t="shared" si="2"/>
        <v>17450</v>
      </c>
      <c r="W93" s="8">
        <f t="shared" si="3"/>
        <v>18040</v>
      </c>
      <c r="X93" s="8">
        <f t="shared" si="4"/>
        <v>18740</v>
      </c>
      <c r="Y93" s="8">
        <f t="shared" si="5"/>
        <v>18740</v>
      </c>
      <c r="Z93" s="8">
        <f t="shared" si="6"/>
        <v>18740</v>
      </c>
      <c r="AA93" s="8">
        <f t="shared" si="7"/>
        <v>18740</v>
      </c>
      <c r="AB93" s="8">
        <f t="shared" si="8"/>
        <v>18740</v>
      </c>
      <c r="AC93" s="8">
        <f t="shared" si="9"/>
        <v>0</v>
      </c>
      <c r="AD93" s="8">
        <f t="shared" si="10"/>
        <v>0</v>
      </c>
      <c r="AE93" s="8">
        <f t="shared" si="11"/>
        <v>0</v>
      </c>
      <c r="AF93" s="8">
        <f t="shared" si="12"/>
        <v>0</v>
      </c>
      <c r="AG93" s="8">
        <f t="shared" si="13"/>
        <v>0</v>
      </c>
      <c r="AH93" s="8">
        <f t="shared" si="14"/>
        <v>0</v>
      </c>
    </row>
    <row r="94" spans="1:35" x14ac:dyDescent="0.25">
      <c r="A94" s="6" t="s">
        <v>11</v>
      </c>
      <c r="B94" s="7">
        <v>1218</v>
      </c>
      <c r="C94" s="7">
        <v>1417</v>
      </c>
      <c r="D94" s="7">
        <v>1507</v>
      </c>
      <c r="E94" s="7">
        <v>1768</v>
      </c>
      <c r="F94" s="7">
        <v>1867</v>
      </c>
      <c r="G94" s="7">
        <v>1912</v>
      </c>
      <c r="H94" s="7">
        <v>1912</v>
      </c>
      <c r="I94" s="7">
        <v>1912</v>
      </c>
      <c r="J94" s="7">
        <v>1912</v>
      </c>
      <c r="K94" s="7"/>
      <c r="L94" s="7"/>
      <c r="M94" s="7"/>
      <c r="N94" s="7"/>
      <c r="O94" s="7"/>
      <c r="P94" s="7"/>
      <c r="Q94" s="7"/>
      <c r="S94" s="8">
        <f t="shared" si="15"/>
        <v>12180</v>
      </c>
      <c r="T94" s="8">
        <f t="shared" si="0"/>
        <v>14170</v>
      </c>
      <c r="U94" s="8">
        <f t="shared" si="1"/>
        <v>15070</v>
      </c>
      <c r="V94" s="8">
        <f t="shared" si="2"/>
        <v>17680</v>
      </c>
      <c r="W94" s="8">
        <f t="shared" si="3"/>
        <v>18670</v>
      </c>
      <c r="X94" s="8">
        <f t="shared" si="4"/>
        <v>19120</v>
      </c>
      <c r="Y94" s="8">
        <f t="shared" si="5"/>
        <v>19120</v>
      </c>
      <c r="Z94" s="8">
        <f t="shared" si="6"/>
        <v>19120</v>
      </c>
      <c r="AA94" s="8">
        <f t="shared" si="7"/>
        <v>19120</v>
      </c>
      <c r="AB94" s="8">
        <f t="shared" si="8"/>
        <v>0</v>
      </c>
      <c r="AC94" s="8">
        <f t="shared" si="9"/>
        <v>0</v>
      </c>
      <c r="AD94" s="8">
        <f t="shared" si="10"/>
        <v>0</v>
      </c>
      <c r="AE94" s="8">
        <f t="shared" si="11"/>
        <v>0</v>
      </c>
      <c r="AF94" s="8">
        <f t="shared" si="12"/>
        <v>0</v>
      </c>
      <c r="AG94" s="8">
        <f t="shared" si="13"/>
        <v>0</v>
      </c>
      <c r="AH94" s="8">
        <f t="shared" si="14"/>
        <v>0</v>
      </c>
    </row>
    <row r="95" spans="1:35" x14ac:dyDescent="0.25">
      <c r="A95" s="6" t="s">
        <v>12</v>
      </c>
      <c r="B95" s="7">
        <v>1016</v>
      </c>
      <c r="C95" s="7">
        <v>1476</v>
      </c>
      <c r="D95" s="7">
        <v>1655</v>
      </c>
      <c r="E95" s="7">
        <v>1704</v>
      </c>
      <c r="F95" s="7">
        <v>1828</v>
      </c>
      <c r="G95" s="7">
        <v>1828</v>
      </c>
      <c r="H95" s="7">
        <v>1851</v>
      </c>
      <c r="I95" s="7">
        <v>1851</v>
      </c>
      <c r="J95" s="7"/>
      <c r="K95" s="7"/>
      <c r="L95" s="7"/>
      <c r="M95" s="7"/>
      <c r="N95" s="7"/>
      <c r="O95" s="7"/>
      <c r="P95" s="7"/>
      <c r="Q95" s="7"/>
      <c r="S95" s="8">
        <f t="shared" si="15"/>
        <v>10160</v>
      </c>
      <c r="T95" s="8">
        <f t="shared" si="0"/>
        <v>14760</v>
      </c>
      <c r="U95" s="8">
        <f t="shared" si="1"/>
        <v>16550</v>
      </c>
      <c r="V95" s="8">
        <f t="shared" si="2"/>
        <v>17040</v>
      </c>
      <c r="W95" s="8">
        <f t="shared" si="3"/>
        <v>18280</v>
      </c>
      <c r="X95" s="8">
        <f t="shared" si="4"/>
        <v>18280</v>
      </c>
      <c r="Y95" s="8">
        <f t="shared" si="5"/>
        <v>18510</v>
      </c>
      <c r="Z95" s="8">
        <f t="shared" si="6"/>
        <v>18510</v>
      </c>
      <c r="AA95" s="8">
        <f t="shared" si="7"/>
        <v>0</v>
      </c>
      <c r="AB95" s="8">
        <f t="shared" si="8"/>
        <v>0</v>
      </c>
      <c r="AC95" s="8">
        <f t="shared" si="9"/>
        <v>0</v>
      </c>
      <c r="AD95" s="8">
        <f t="shared" si="10"/>
        <v>0</v>
      </c>
      <c r="AE95" s="8">
        <f t="shared" si="11"/>
        <v>0</v>
      </c>
      <c r="AF95" s="8">
        <f t="shared" si="12"/>
        <v>0</v>
      </c>
      <c r="AG95" s="8">
        <f t="shared" si="13"/>
        <v>0</v>
      </c>
      <c r="AH95" s="8">
        <f t="shared" si="14"/>
        <v>0</v>
      </c>
    </row>
    <row r="96" spans="1:35" x14ac:dyDescent="0.25">
      <c r="A96" s="6" t="s">
        <v>13</v>
      </c>
      <c r="B96" s="7">
        <v>1146</v>
      </c>
      <c r="C96" s="7">
        <v>1418</v>
      </c>
      <c r="D96" s="7">
        <v>1612</v>
      </c>
      <c r="E96" s="7">
        <v>1664</v>
      </c>
      <c r="F96" s="7">
        <v>1774</v>
      </c>
      <c r="G96" s="7">
        <v>1774</v>
      </c>
      <c r="H96" s="7">
        <v>1774</v>
      </c>
      <c r="I96" s="7"/>
      <c r="J96" s="7"/>
      <c r="K96" s="7"/>
      <c r="L96" s="7"/>
      <c r="M96" s="7"/>
      <c r="N96" s="7"/>
      <c r="O96" s="7"/>
      <c r="P96" s="7"/>
      <c r="Q96" s="7"/>
      <c r="S96" s="8">
        <f t="shared" si="15"/>
        <v>11460</v>
      </c>
      <c r="T96" s="8">
        <f t="shared" si="0"/>
        <v>14180</v>
      </c>
      <c r="U96" s="8">
        <f t="shared" si="1"/>
        <v>16120</v>
      </c>
      <c r="V96" s="8">
        <f t="shared" si="2"/>
        <v>16640</v>
      </c>
      <c r="W96" s="8">
        <f t="shared" si="3"/>
        <v>17740</v>
      </c>
      <c r="X96" s="8">
        <f t="shared" si="4"/>
        <v>17740</v>
      </c>
      <c r="Y96" s="8">
        <f t="shared" si="5"/>
        <v>17740</v>
      </c>
      <c r="Z96" s="8">
        <f t="shared" si="6"/>
        <v>0</v>
      </c>
      <c r="AA96" s="8">
        <f t="shared" si="7"/>
        <v>0</v>
      </c>
      <c r="AB96" s="8">
        <f t="shared" si="8"/>
        <v>0</v>
      </c>
      <c r="AC96" s="8">
        <f t="shared" si="9"/>
        <v>0</v>
      </c>
      <c r="AD96" s="8">
        <f t="shared" si="10"/>
        <v>0</v>
      </c>
      <c r="AE96" s="8">
        <f t="shared" si="11"/>
        <v>0</v>
      </c>
      <c r="AF96" s="8">
        <f t="shared" si="12"/>
        <v>0</v>
      </c>
      <c r="AG96" s="8">
        <f t="shared" si="13"/>
        <v>0</v>
      </c>
      <c r="AH96" s="8">
        <f t="shared" si="14"/>
        <v>0</v>
      </c>
    </row>
    <row r="97" spans="1:34" x14ac:dyDescent="0.25">
      <c r="A97" s="6" t="s">
        <v>14</v>
      </c>
      <c r="B97" s="7">
        <v>1578</v>
      </c>
      <c r="C97" s="7">
        <v>1874</v>
      </c>
      <c r="D97" s="7">
        <v>2046</v>
      </c>
      <c r="E97" s="7">
        <v>2114</v>
      </c>
      <c r="F97" s="7">
        <v>2256</v>
      </c>
      <c r="G97" s="7">
        <v>2256</v>
      </c>
      <c r="H97" s="7"/>
      <c r="I97" s="7"/>
      <c r="J97" s="7"/>
      <c r="K97" s="7"/>
      <c r="L97" s="7"/>
      <c r="M97" s="7"/>
      <c r="N97" s="7"/>
      <c r="O97" s="7"/>
      <c r="P97" s="7"/>
      <c r="Q97" s="7"/>
      <c r="S97" s="8">
        <f t="shared" si="15"/>
        <v>15780</v>
      </c>
      <c r="T97" s="8">
        <f t="shared" si="0"/>
        <v>18740</v>
      </c>
      <c r="U97" s="8">
        <f t="shared" si="1"/>
        <v>20460</v>
      </c>
      <c r="V97" s="8">
        <f t="shared" si="2"/>
        <v>21140</v>
      </c>
      <c r="W97" s="8">
        <f t="shared" si="3"/>
        <v>22560</v>
      </c>
      <c r="X97" s="8">
        <f t="shared" si="4"/>
        <v>22560</v>
      </c>
      <c r="Y97" s="8">
        <f t="shared" si="5"/>
        <v>0</v>
      </c>
      <c r="Z97" s="8">
        <f t="shared" si="6"/>
        <v>0</v>
      </c>
      <c r="AA97" s="8">
        <f t="shared" si="7"/>
        <v>0</v>
      </c>
      <c r="AB97" s="8">
        <f t="shared" si="8"/>
        <v>0</v>
      </c>
      <c r="AC97" s="8">
        <f t="shared" si="9"/>
        <v>0</v>
      </c>
      <c r="AD97" s="8">
        <f t="shared" si="10"/>
        <v>0</v>
      </c>
      <c r="AE97" s="8">
        <f t="shared" si="11"/>
        <v>0</v>
      </c>
      <c r="AF97" s="8">
        <f t="shared" si="12"/>
        <v>0</v>
      </c>
      <c r="AG97" s="8">
        <f t="shared" si="13"/>
        <v>0</v>
      </c>
      <c r="AH97" s="8">
        <f t="shared" si="14"/>
        <v>0</v>
      </c>
    </row>
    <row r="98" spans="1:34" x14ac:dyDescent="0.25">
      <c r="A98" s="6" t="s">
        <v>15</v>
      </c>
      <c r="B98" s="7">
        <v>2084</v>
      </c>
      <c r="C98" s="7">
        <v>2486</v>
      </c>
      <c r="D98" s="7">
        <v>2724</v>
      </c>
      <c r="E98" s="7">
        <v>2908</v>
      </c>
      <c r="F98" s="7">
        <v>3028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S98" s="8">
        <f t="shared" si="15"/>
        <v>20840</v>
      </c>
      <c r="T98" s="8">
        <f t="shared" si="0"/>
        <v>24860</v>
      </c>
      <c r="U98" s="8">
        <f t="shared" si="1"/>
        <v>27240</v>
      </c>
      <c r="V98" s="8">
        <f t="shared" si="2"/>
        <v>29080</v>
      </c>
      <c r="W98" s="8">
        <f t="shared" si="3"/>
        <v>30280</v>
      </c>
      <c r="X98" s="8">
        <f t="shared" si="4"/>
        <v>0</v>
      </c>
      <c r="Y98" s="8">
        <f t="shared" si="5"/>
        <v>0</v>
      </c>
      <c r="Z98" s="8">
        <f t="shared" si="6"/>
        <v>0</v>
      </c>
      <c r="AA98" s="8">
        <f t="shared" si="7"/>
        <v>0</v>
      </c>
      <c r="AB98" s="8">
        <f t="shared" si="8"/>
        <v>0</v>
      </c>
      <c r="AC98" s="8">
        <f t="shared" si="9"/>
        <v>0</v>
      </c>
      <c r="AD98" s="8">
        <f t="shared" si="10"/>
        <v>0</v>
      </c>
      <c r="AE98" s="8">
        <f t="shared" si="11"/>
        <v>0</v>
      </c>
      <c r="AF98" s="8">
        <f t="shared" si="12"/>
        <v>0</v>
      </c>
      <c r="AG98" s="8">
        <f t="shared" si="13"/>
        <v>0</v>
      </c>
      <c r="AH98" s="8">
        <f t="shared" si="14"/>
        <v>0</v>
      </c>
    </row>
    <row r="99" spans="1:34" x14ac:dyDescent="0.25">
      <c r="A99" s="6" t="s">
        <v>16</v>
      </c>
      <c r="B99" s="7">
        <v>2104</v>
      </c>
      <c r="C99" s="7">
        <v>2308</v>
      </c>
      <c r="D99" s="7">
        <v>2448</v>
      </c>
      <c r="E99" s="7">
        <v>2496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S99" s="8">
        <f t="shared" si="15"/>
        <v>21040</v>
      </c>
      <c r="T99" s="8">
        <f t="shared" si="0"/>
        <v>23080</v>
      </c>
      <c r="U99" s="8">
        <f t="shared" si="1"/>
        <v>24480</v>
      </c>
      <c r="V99" s="8">
        <f t="shared" si="2"/>
        <v>24960</v>
      </c>
      <c r="W99" s="8">
        <f t="shared" si="3"/>
        <v>0</v>
      </c>
      <c r="X99" s="8">
        <f t="shared" si="4"/>
        <v>0</v>
      </c>
      <c r="Y99" s="8">
        <f t="shared" si="5"/>
        <v>0</v>
      </c>
      <c r="Z99" s="8">
        <f t="shared" si="6"/>
        <v>0</v>
      </c>
      <c r="AA99" s="8">
        <f t="shared" si="7"/>
        <v>0</v>
      </c>
      <c r="AB99" s="8">
        <f t="shared" si="8"/>
        <v>0</v>
      </c>
      <c r="AC99" s="8">
        <f t="shared" si="9"/>
        <v>0</v>
      </c>
      <c r="AD99" s="8">
        <f t="shared" si="10"/>
        <v>0</v>
      </c>
      <c r="AE99" s="8">
        <f t="shared" si="11"/>
        <v>0</v>
      </c>
      <c r="AF99" s="8">
        <f t="shared" si="12"/>
        <v>0</v>
      </c>
      <c r="AG99" s="8">
        <f t="shared" si="13"/>
        <v>0</v>
      </c>
      <c r="AH99" s="8">
        <f t="shared" si="14"/>
        <v>0</v>
      </c>
    </row>
    <row r="100" spans="1:34" x14ac:dyDescent="0.25">
      <c r="A100" s="6" t="s">
        <v>17</v>
      </c>
      <c r="B100" s="7">
        <v>1842</v>
      </c>
      <c r="C100" s="7">
        <v>2507</v>
      </c>
      <c r="D100" s="7">
        <v>2728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S100" s="8">
        <f t="shared" si="15"/>
        <v>18420</v>
      </c>
      <c r="T100" s="8">
        <f t="shared" si="0"/>
        <v>25070</v>
      </c>
      <c r="U100" s="8">
        <f t="shared" si="1"/>
        <v>27280</v>
      </c>
      <c r="V100" s="8">
        <f t="shared" si="2"/>
        <v>0</v>
      </c>
      <c r="W100" s="8">
        <f t="shared" si="3"/>
        <v>0</v>
      </c>
      <c r="X100" s="8">
        <f t="shared" si="4"/>
        <v>0</v>
      </c>
      <c r="Y100" s="8">
        <f t="shared" si="5"/>
        <v>0</v>
      </c>
      <c r="Z100" s="8">
        <f t="shared" si="6"/>
        <v>0</v>
      </c>
      <c r="AA100" s="8">
        <f t="shared" si="7"/>
        <v>0</v>
      </c>
      <c r="AB100" s="8">
        <f t="shared" si="8"/>
        <v>0</v>
      </c>
      <c r="AC100" s="8">
        <f t="shared" si="9"/>
        <v>0</v>
      </c>
      <c r="AD100" s="8">
        <f t="shared" si="10"/>
        <v>0</v>
      </c>
      <c r="AE100" s="8">
        <f t="shared" si="11"/>
        <v>0</v>
      </c>
      <c r="AF100" s="8">
        <f t="shared" si="12"/>
        <v>0</v>
      </c>
      <c r="AG100" s="8">
        <f t="shared" si="13"/>
        <v>0</v>
      </c>
      <c r="AH100" s="8">
        <f t="shared" si="14"/>
        <v>0</v>
      </c>
    </row>
    <row r="101" spans="1:34" x14ac:dyDescent="0.25">
      <c r="A101" s="6" t="s">
        <v>18</v>
      </c>
      <c r="B101" s="7">
        <v>2007</v>
      </c>
      <c r="C101" s="7">
        <v>2327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S101" s="8">
        <f t="shared" si="15"/>
        <v>20070</v>
      </c>
      <c r="T101" s="8">
        <f t="shared" si="0"/>
        <v>23270</v>
      </c>
      <c r="U101" s="8">
        <f t="shared" si="1"/>
        <v>0</v>
      </c>
      <c r="V101" s="8">
        <f t="shared" si="2"/>
        <v>0</v>
      </c>
      <c r="W101" s="8">
        <f t="shared" si="3"/>
        <v>0</v>
      </c>
      <c r="X101" s="8">
        <f t="shared" si="4"/>
        <v>0</v>
      </c>
      <c r="Y101" s="8">
        <f t="shared" si="5"/>
        <v>0</v>
      </c>
      <c r="Z101" s="8">
        <f t="shared" si="6"/>
        <v>0</v>
      </c>
      <c r="AA101" s="8">
        <f t="shared" si="7"/>
        <v>0</v>
      </c>
      <c r="AB101" s="8">
        <f t="shared" si="8"/>
        <v>0</v>
      </c>
      <c r="AC101" s="8">
        <f t="shared" si="9"/>
        <v>0</v>
      </c>
      <c r="AD101" s="8">
        <f t="shared" si="10"/>
        <v>0</v>
      </c>
      <c r="AE101" s="8">
        <f t="shared" si="11"/>
        <v>0</v>
      </c>
      <c r="AF101" s="8">
        <f t="shared" si="12"/>
        <v>0</v>
      </c>
      <c r="AG101" s="8">
        <f t="shared" si="13"/>
        <v>0</v>
      </c>
      <c r="AH101" s="8">
        <f t="shared" si="14"/>
        <v>0</v>
      </c>
    </row>
    <row r="102" spans="1:34" x14ac:dyDescent="0.25">
      <c r="A102" s="9" t="s">
        <v>19</v>
      </c>
      <c r="B102" s="10">
        <v>2338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S102" s="8">
        <f t="shared" si="15"/>
        <v>23380</v>
      </c>
      <c r="T102" s="8">
        <f t="shared" si="0"/>
        <v>0</v>
      </c>
      <c r="U102" s="8">
        <f t="shared" si="1"/>
        <v>0</v>
      </c>
      <c r="V102" s="8">
        <f t="shared" si="2"/>
        <v>0</v>
      </c>
      <c r="W102" s="8">
        <f t="shared" si="3"/>
        <v>0</v>
      </c>
      <c r="X102" s="8">
        <f t="shared" si="4"/>
        <v>0</v>
      </c>
      <c r="Y102" s="8">
        <f t="shared" si="5"/>
        <v>0</v>
      </c>
      <c r="Z102" s="8">
        <f t="shared" si="6"/>
        <v>0</v>
      </c>
      <c r="AA102" s="8">
        <f t="shared" si="7"/>
        <v>0</v>
      </c>
      <c r="AB102" s="8">
        <f t="shared" si="8"/>
        <v>0</v>
      </c>
      <c r="AC102" s="8">
        <f t="shared" si="9"/>
        <v>0</v>
      </c>
      <c r="AD102" s="8">
        <f t="shared" si="10"/>
        <v>0</v>
      </c>
      <c r="AE102" s="8">
        <f t="shared" si="11"/>
        <v>0</v>
      </c>
      <c r="AF102" s="8">
        <f t="shared" si="12"/>
        <v>0</v>
      </c>
      <c r="AG102" s="8">
        <f t="shared" si="13"/>
        <v>0</v>
      </c>
      <c r="AH102" s="8">
        <f t="shared" si="14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"/>
  <sheetViews>
    <sheetView showGridLines="0" workbookViewId="0"/>
  </sheetViews>
  <sheetFormatPr defaultRowHeight="15" x14ac:dyDescent="0.25"/>
  <cols>
    <col min="1" max="1" width="8.42578125" style="2" customWidth="1"/>
    <col min="2" max="2" width="12.5703125" style="2" bestFit="1" customWidth="1"/>
    <col min="3" max="3" width="14.28515625" style="2" bestFit="1" customWidth="1"/>
    <col min="4" max="17" width="12.5703125" style="2" bestFit="1" customWidth="1"/>
    <col min="18" max="16384" width="9.140625" style="2"/>
  </cols>
  <sheetData>
    <row r="1" spans="1:3" x14ac:dyDescent="0.25">
      <c r="A1" s="1" t="s">
        <v>0</v>
      </c>
    </row>
    <row r="3" spans="1:3" x14ac:dyDescent="0.25">
      <c r="A3" s="1" t="s">
        <v>26</v>
      </c>
    </row>
    <row r="5" spans="1:3" x14ac:dyDescent="0.25">
      <c r="A5" s="3" t="s">
        <v>1</v>
      </c>
    </row>
    <row r="6" spans="1:3" ht="45.75" thickBot="1" x14ac:dyDescent="0.3">
      <c r="A6" s="4" t="s">
        <v>2</v>
      </c>
      <c r="B6" s="5" t="s">
        <v>3</v>
      </c>
    </row>
    <row r="7" spans="1:3" x14ac:dyDescent="0.25">
      <c r="A7" s="6" t="s">
        <v>4</v>
      </c>
      <c r="B7" s="7">
        <v>13163248.019852996</v>
      </c>
      <c r="C7" s="15"/>
    </row>
    <row r="8" spans="1:3" x14ac:dyDescent="0.25">
      <c r="A8" s="6" t="s">
        <v>5</v>
      </c>
      <c r="B8" s="7">
        <v>15008486.564832207</v>
      </c>
      <c r="C8" s="15"/>
    </row>
    <row r="9" spans="1:3" x14ac:dyDescent="0.25">
      <c r="A9" s="6" t="s">
        <v>6</v>
      </c>
      <c r="B9" s="7">
        <v>16097278.235941175</v>
      </c>
      <c r="C9" s="15"/>
    </row>
    <row r="10" spans="1:3" x14ac:dyDescent="0.25">
      <c r="A10" s="6" t="s">
        <v>7</v>
      </c>
      <c r="B10" s="7">
        <v>18129729.087628346</v>
      </c>
      <c r="C10" s="15"/>
    </row>
    <row r="11" spans="1:3" x14ac:dyDescent="0.25">
      <c r="A11" s="6" t="s">
        <v>8</v>
      </c>
      <c r="B11" s="7">
        <v>20628460.635384977</v>
      </c>
      <c r="C11" s="15"/>
    </row>
    <row r="12" spans="1:3" x14ac:dyDescent="0.25">
      <c r="A12" s="6" t="s">
        <v>9</v>
      </c>
      <c r="B12" s="7">
        <v>22321825.147045888</v>
      </c>
      <c r="C12" s="15"/>
    </row>
    <row r="13" spans="1:3" x14ac:dyDescent="0.25">
      <c r="A13" s="6" t="s">
        <v>10</v>
      </c>
      <c r="B13" s="7">
        <v>24591852.003979638</v>
      </c>
      <c r="C13" s="15"/>
    </row>
    <row r="14" spans="1:3" x14ac:dyDescent="0.25">
      <c r="A14" s="6" t="s">
        <v>11</v>
      </c>
      <c r="B14" s="7">
        <v>27351425.083442848</v>
      </c>
      <c r="C14" s="15"/>
    </row>
    <row r="15" spans="1:3" x14ac:dyDescent="0.25">
      <c r="A15" s="6" t="s">
        <v>12</v>
      </c>
      <c r="B15" s="7">
        <v>30314632.657360643</v>
      </c>
      <c r="C15" s="15"/>
    </row>
    <row r="16" spans="1:3" x14ac:dyDescent="0.25">
      <c r="A16" s="6" t="s">
        <v>13</v>
      </c>
      <c r="B16" s="7">
        <v>32938585.652868968</v>
      </c>
      <c r="C16" s="15"/>
    </row>
    <row r="17" spans="1:35" x14ac:dyDescent="0.25">
      <c r="A17" s="6" t="s">
        <v>14</v>
      </c>
      <c r="B17" s="7">
        <v>36408644.879560776</v>
      </c>
      <c r="C17" s="15"/>
    </row>
    <row r="18" spans="1:35" x14ac:dyDescent="0.25">
      <c r="A18" s="6" t="s">
        <v>15</v>
      </c>
      <c r="B18" s="7">
        <v>40906011.305628411</v>
      </c>
      <c r="C18" s="15"/>
    </row>
    <row r="19" spans="1:35" x14ac:dyDescent="0.25">
      <c r="A19" s="6" t="s">
        <v>16</v>
      </c>
      <c r="B19" s="7">
        <v>44960049.975968055</v>
      </c>
      <c r="C19" s="15"/>
    </row>
    <row r="20" spans="1:35" x14ac:dyDescent="0.25">
      <c r="A20" s="6" t="s">
        <v>17</v>
      </c>
      <c r="B20" s="7">
        <v>50282540.883412108</v>
      </c>
      <c r="C20" s="15"/>
    </row>
    <row r="21" spans="1:35" x14ac:dyDescent="0.25">
      <c r="A21" s="6" t="s">
        <v>18</v>
      </c>
      <c r="B21" s="7">
        <v>55890623.918292344</v>
      </c>
      <c r="C21" s="15"/>
    </row>
    <row r="22" spans="1:35" x14ac:dyDescent="0.25">
      <c r="A22" s="9" t="s">
        <v>19</v>
      </c>
      <c r="B22" s="10">
        <v>61450757.473400563</v>
      </c>
      <c r="C22" s="15"/>
    </row>
    <row r="24" spans="1:35" x14ac:dyDescent="0.25">
      <c r="A24" s="3" t="s">
        <v>20</v>
      </c>
    </row>
    <row r="25" spans="1:35" x14ac:dyDescent="0.25">
      <c r="B25" s="2" t="s">
        <v>21</v>
      </c>
    </row>
    <row r="26" spans="1:35" ht="45.75" thickBot="1" x14ac:dyDescent="0.3">
      <c r="A26" s="4" t="s">
        <v>2</v>
      </c>
      <c r="B26" s="11">
        <v>0</v>
      </c>
      <c r="C26" s="11">
        <v>1</v>
      </c>
      <c r="D26" s="11">
        <v>2</v>
      </c>
      <c r="E26" s="11">
        <v>3</v>
      </c>
      <c r="F26" s="11">
        <v>4</v>
      </c>
      <c r="G26" s="11">
        <v>5</v>
      </c>
      <c r="H26" s="11">
        <v>6</v>
      </c>
      <c r="I26" s="11">
        <v>7</v>
      </c>
      <c r="J26" s="11">
        <v>8</v>
      </c>
      <c r="K26" s="11">
        <v>9</v>
      </c>
      <c r="L26" s="11">
        <v>10</v>
      </c>
      <c r="M26" s="11">
        <v>11</v>
      </c>
      <c r="N26" s="11">
        <v>12</v>
      </c>
      <c r="O26" s="11">
        <v>13</v>
      </c>
      <c r="P26" s="11">
        <v>14</v>
      </c>
      <c r="Q26" s="11">
        <v>15</v>
      </c>
    </row>
    <row r="27" spans="1:35" x14ac:dyDescent="0.25">
      <c r="A27" s="6" t="s">
        <v>4</v>
      </c>
      <c r="B27" s="7">
        <v>101285</v>
      </c>
      <c r="C27" s="7">
        <v>254618</v>
      </c>
      <c r="D27" s="7">
        <v>685231</v>
      </c>
      <c r="E27" s="7">
        <v>0</v>
      </c>
      <c r="F27" s="7">
        <v>0</v>
      </c>
      <c r="G27" s="7">
        <v>2015326</v>
      </c>
      <c r="H27" s="7">
        <v>194526</v>
      </c>
      <c r="I27" s="7">
        <v>345618</v>
      </c>
      <c r="J27" s="7">
        <v>0</v>
      </c>
      <c r="K27" s="7">
        <v>235162</v>
      </c>
      <c r="L27" s="7">
        <v>207625</v>
      </c>
      <c r="M27" s="7">
        <v>6987612</v>
      </c>
      <c r="N27" s="7">
        <v>101532</v>
      </c>
      <c r="O27" s="7">
        <v>342158</v>
      </c>
      <c r="P27" s="7">
        <v>0</v>
      </c>
      <c r="Q27" s="7">
        <v>0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x14ac:dyDescent="0.25">
      <c r="A28" s="6" t="s">
        <v>5</v>
      </c>
      <c r="B28" s="7">
        <v>347852</v>
      </c>
      <c r="C28" s="7">
        <v>178462</v>
      </c>
      <c r="D28" s="7">
        <v>0</v>
      </c>
      <c r="E28" s="7">
        <v>3462846</v>
      </c>
      <c r="F28" s="7">
        <v>214823</v>
      </c>
      <c r="G28" s="7">
        <v>158721</v>
      </c>
      <c r="H28" s="7">
        <v>54128</v>
      </c>
      <c r="I28" s="7">
        <v>398715</v>
      </c>
      <c r="J28" s="7">
        <v>4078521</v>
      </c>
      <c r="K28" s="7">
        <v>204162</v>
      </c>
      <c r="L28" s="7">
        <v>4013825</v>
      </c>
      <c r="M28" s="7">
        <v>234512</v>
      </c>
      <c r="N28" s="7">
        <v>105782</v>
      </c>
      <c r="O28" s="7">
        <v>0</v>
      </c>
      <c r="P28" s="7">
        <v>0</v>
      </c>
      <c r="Q28" s="7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x14ac:dyDescent="0.25">
      <c r="A29" s="6" t="s">
        <v>6</v>
      </c>
      <c r="B29" s="7">
        <v>47182</v>
      </c>
      <c r="C29" s="7">
        <v>0</v>
      </c>
      <c r="D29" s="7">
        <v>368246</v>
      </c>
      <c r="E29" s="7">
        <v>0</v>
      </c>
      <c r="F29" s="7">
        <v>371826</v>
      </c>
      <c r="G29" s="7">
        <v>0</v>
      </c>
      <c r="H29" s="7">
        <v>124785</v>
      </c>
      <c r="I29" s="7">
        <v>368726</v>
      </c>
      <c r="J29" s="7">
        <v>205423</v>
      </c>
      <c r="K29" s="7">
        <v>468245</v>
      </c>
      <c r="L29" s="7">
        <v>0</v>
      </c>
      <c r="M29" s="7">
        <v>0</v>
      </c>
      <c r="N29" s="7">
        <v>0</v>
      </c>
      <c r="O29" s="7">
        <v>0</v>
      </c>
      <c r="P29" s="7"/>
      <c r="Q29" s="7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x14ac:dyDescent="0.25">
      <c r="A30" s="6" t="s">
        <v>7</v>
      </c>
      <c r="B30" s="7">
        <v>564821</v>
      </c>
      <c r="C30" s="7">
        <v>0</v>
      </c>
      <c r="D30" s="7">
        <v>1982452</v>
      </c>
      <c r="E30" s="7">
        <v>3214782</v>
      </c>
      <c r="F30" s="7">
        <v>3687521</v>
      </c>
      <c r="G30" s="7">
        <v>2485239</v>
      </c>
      <c r="H30" s="7">
        <v>4052013</v>
      </c>
      <c r="I30" s="7">
        <v>20154</v>
      </c>
      <c r="J30" s="7">
        <v>23826</v>
      </c>
      <c r="K30" s="7">
        <v>4072135</v>
      </c>
      <c r="L30" s="7">
        <v>520163</v>
      </c>
      <c r="M30" s="7">
        <v>42513</v>
      </c>
      <c r="N30" s="7">
        <v>0</v>
      </c>
      <c r="O30" s="7"/>
      <c r="P30" s="7"/>
      <c r="Q30" s="7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 x14ac:dyDescent="0.25">
      <c r="A31" s="6" t="s">
        <v>8</v>
      </c>
      <c r="B31" s="7">
        <v>0</v>
      </c>
      <c r="C31" s="7">
        <v>258132</v>
      </c>
      <c r="D31" s="7">
        <v>362518</v>
      </c>
      <c r="E31" s="7">
        <v>1478213</v>
      </c>
      <c r="F31" s="7">
        <v>2684213</v>
      </c>
      <c r="G31" s="7">
        <v>52432</v>
      </c>
      <c r="H31" s="7">
        <v>239871</v>
      </c>
      <c r="I31" s="7">
        <v>2354123</v>
      </c>
      <c r="J31" s="7">
        <v>3852176</v>
      </c>
      <c r="K31" s="7">
        <v>3012584</v>
      </c>
      <c r="L31" s="7">
        <v>204523</v>
      </c>
      <c r="M31" s="7">
        <v>152304</v>
      </c>
      <c r="N31" s="7"/>
      <c r="O31" s="7"/>
      <c r="P31" s="7"/>
      <c r="Q31" s="7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 x14ac:dyDescent="0.25">
      <c r="A32" s="6" t="s">
        <v>9</v>
      </c>
      <c r="B32" s="7">
        <v>268750</v>
      </c>
      <c r="C32" s="7">
        <v>340532</v>
      </c>
      <c r="D32" s="7">
        <v>0</v>
      </c>
      <c r="E32" s="7">
        <v>401352</v>
      </c>
      <c r="F32" s="7">
        <v>541320</v>
      </c>
      <c r="G32" s="7">
        <v>2041328</v>
      </c>
      <c r="H32" s="7">
        <v>5420132</v>
      </c>
      <c r="I32" s="7">
        <v>201324</v>
      </c>
      <c r="J32" s="7">
        <v>257532</v>
      </c>
      <c r="K32" s="7">
        <v>301475</v>
      </c>
      <c r="L32" s="7">
        <v>0</v>
      </c>
      <c r="M32" s="7"/>
      <c r="N32" s="7"/>
      <c r="O32" s="7"/>
      <c r="P32" s="7"/>
      <c r="Q32" s="7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 x14ac:dyDescent="0.25">
      <c r="A33" s="6" t="s">
        <v>10</v>
      </c>
      <c r="B33" s="7">
        <v>64253</v>
      </c>
      <c r="C33" s="7">
        <v>0</v>
      </c>
      <c r="D33" s="7">
        <v>371628</v>
      </c>
      <c r="E33" s="7">
        <v>284623</v>
      </c>
      <c r="F33" s="7">
        <v>3741623</v>
      </c>
      <c r="G33" s="7">
        <v>2387521</v>
      </c>
      <c r="H33" s="7">
        <v>234521</v>
      </c>
      <c r="I33" s="7">
        <v>187523</v>
      </c>
      <c r="J33" s="7">
        <v>341205</v>
      </c>
      <c r="K33" s="7">
        <v>369781</v>
      </c>
      <c r="L33" s="7"/>
      <c r="M33" s="7"/>
      <c r="N33" s="7"/>
      <c r="O33" s="7"/>
      <c r="P33" s="7"/>
      <c r="Q33" s="7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 x14ac:dyDescent="0.25">
      <c r="A34" s="6" t="s">
        <v>11</v>
      </c>
      <c r="B34" s="7">
        <v>0</v>
      </c>
      <c r="C34" s="7">
        <v>245012</v>
      </c>
      <c r="D34" s="7">
        <v>4236982</v>
      </c>
      <c r="E34" s="7">
        <v>82416</v>
      </c>
      <c r="F34" s="7">
        <v>3412078</v>
      </c>
      <c r="G34" s="7">
        <v>347821</v>
      </c>
      <c r="H34" s="7">
        <v>168725</v>
      </c>
      <c r="I34" s="7">
        <v>174201</v>
      </c>
      <c r="J34" s="7">
        <v>438721</v>
      </c>
      <c r="K34" s="7"/>
      <c r="L34" s="7"/>
      <c r="M34" s="7"/>
      <c r="N34" s="7"/>
      <c r="O34" s="7"/>
      <c r="P34" s="7"/>
      <c r="Q34" s="7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 x14ac:dyDescent="0.25">
      <c r="A35" s="6" t="s">
        <v>12</v>
      </c>
      <c r="B35" s="7">
        <v>352816</v>
      </c>
      <c r="C35" s="7">
        <v>0</v>
      </c>
      <c r="D35" s="7">
        <v>217562</v>
      </c>
      <c r="E35" s="7">
        <v>2741623</v>
      </c>
      <c r="F35" s="7">
        <v>247132</v>
      </c>
      <c r="G35" s="7">
        <v>2384190</v>
      </c>
      <c r="H35" s="7">
        <v>168235</v>
      </c>
      <c r="I35" s="7">
        <v>3987132</v>
      </c>
      <c r="J35" s="7"/>
      <c r="K35" s="7"/>
      <c r="L35" s="7"/>
      <c r="M35" s="7"/>
      <c r="N35" s="7"/>
      <c r="O35" s="7"/>
      <c r="P35" s="7"/>
      <c r="Q35" s="7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 x14ac:dyDescent="0.25">
      <c r="A36" s="6" t="s">
        <v>13</v>
      </c>
      <c r="B36" s="7">
        <v>0</v>
      </c>
      <c r="C36" s="7">
        <v>385213</v>
      </c>
      <c r="D36" s="7">
        <v>386231</v>
      </c>
      <c r="E36" s="7">
        <v>3978132</v>
      </c>
      <c r="F36" s="7">
        <v>101523</v>
      </c>
      <c r="G36" s="7">
        <v>374261</v>
      </c>
      <c r="H36" s="7">
        <v>0</v>
      </c>
      <c r="I36" s="7"/>
      <c r="J36" s="7"/>
      <c r="K36" s="7"/>
      <c r="L36" s="7"/>
      <c r="M36" s="7"/>
      <c r="N36" s="7"/>
      <c r="O36" s="7"/>
      <c r="P36" s="7"/>
      <c r="Q36" s="7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 x14ac:dyDescent="0.25">
      <c r="A37" s="6" t="s">
        <v>14</v>
      </c>
      <c r="B37" s="7">
        <v>1123794</v>
      </c>
      <c r="C37" s="7">
        <v>276813</v>
      </c>
      <c r="D37" s="7">
        <v>304183</v>
      </c>
      <c r="E37" s="7">
        <v>3042816</v>
      </c>
      <c r="F37" s="7">
        <v>152340</v>
      </c>
      <c r="G37" s="7">
        <v>4213082</v>
      </c>
      <c r="H37" s="7"/>
      <c r="I37" s="7"/>
      <c r="J37" s="7"/>
      <c r="K37" s="7"/>
      <c r="L37" s="7"/>
      <c r="M37" s="7"/>
      <c r="N37" s="7"/>
      <c r="O37" s="7"/>
      <c r="P37" s="7"/>
      <c r="Q37" s="7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 x14ac:dyDescent="0.25">
      <c r="A38" s="6" t="s">
        <v>15</v>
      </c>
      <c r="B38" s="7">
        <v>1608761</v>
      </c>
      <c r="C38" s="7">
        <v>345213</v>
      </c>
      <c r="D38" s="7">
        <v>3826132</v>
      </c>
      <c r="E38" s="7">
        <v>384261</v>
      </c>
      <c r="F38" s="7">
        <v>3879612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 x14ac:dyDescent="0.25">
      <c r="A39" s="6" t="s">
        <v>16</v>
      </c>
      <c r="B39" s="7">
        <v>1145231</v>
      </c>
      <c r="C39" s="7">
        <v>387412</v>
      </c>
      <c r="D39" s="7">
        <v>98526</v>
      </c>
      <c r="E39" s="7">
        <v>382413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x14ac:dyDescent="0.25">
      <c r="A40" s="6" t="s">
        <v>17</v>
      </c>
      <c r="B40" s="7">
        <v>1874132</v>
      </c>
      <c r="C40" s="7">
        <v>201462</v>
      </c>
      <c r="D40" s="7">
        <v>382416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 x14ac:dyDescent="0.25">
      <c r="A41" s="6" t="s">
        <v>18</v>
      </c>
      <c r="B41" s="7">
        <v>2487135</v>
      </c>
      <c r="C41" s="7">
        <v>412382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 x14ac:dyDescent="0.25">
      <c r="A42" s="9" t="s">
        <v>19</v>
      </c>
      <c r="B42" s="10">
        <v>1784213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3"/>
      <c r="Q42" s="13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 x14ac:dyDescent="0.25"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1:35" x14ac:dyDescent="0.25">
      <c r="A44" s="3" t="s">
        <v>22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1:35" x14ac:dyDescent="0.25">
      <c r="B45" s="2" t="s">
        <v>21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spans="1:35" ht="45.75" thickBot="1" x14ac:dyDescent="0.3">
      <c r="A46" s="4" t="s">
        <v>2</v>
      </c>
      <c r="B46" s="11">
        <v>0</v>
      </c>
      <c r="C46" s="11">
        <v>1</v>
      </c>
      <c r="D46" s="11">
        <v>2</v>
      </c>
      <c r="E46" s="11">
        <v>3</v>
      </c>
      <c r="F46" s="11">
        <v>4</v>
      </c>
      <c r="G46" s="11">
        <v>5</v>
      </c>
      <c r="H46" s="11">
        <v>6</v>
      </c>
      <c r="I46" s="11">
        <v>7</v>
      </c>
      <c r="J46" s="11">
        <v>8</v>
      </c>
      <c r="K46" s="11">
        <v>9</v>
      </c>
      <c r="L46" s="11">
        <v>10</v>
      </c>
      <c r="M46" s="11">
        <v>11</v>
      </c>
      <c r="N46" s="11">
        <v>12</v>
      </c>
      <c r="O46" s="11">
        <v>13</v>
      </c>
      <c r="P46" s="11">
        <v>14</v>
      </c>
      <c r="Q46" s="11">
        <v>15</v>
      </c>
    </row>
    <row r="47" spans="1:35" x14ac:dyDescent="0.25">
      <c r="A47" s="6" t="s">
        <v>4</v>
      </c>
      <c r="B47" s="14">
        <v>3500</v>
      </c>
      <c r="C47" s="14">
        <v>34000</v>
      </c>
      <c r="D47" s="14">
        <v>390000</v>
      </c>
      <c r="E47" s="14">
        <v>600000</v>
      </c>
      <c r="F47" s="14">
        <v>600000</v>
      </c>
      <c r="G47" s="14">
        <v>600000</v>
      </c>
      <c r="H47" s="14">
        <v>600000</v>
      </c>
      <c r="I47" s="14">
        <v>600000</v>
      </c>
      <c r="J47" s="14">
        <v>600000</v>
      </c>
      <c r="K47" s="14">
        <v>600000</v>
      </c>
      <c r="L47" s="14">
        <v>600000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</row>
    <row r="48" spans="1:35" x14ac:dyDescent="0.25">
      <c r="A48" s="6" t="s">
        <v>5</v>
      </c>
      <c r="B48" s="14">
        <v>16000</v>
      </c>
      <c r="C48" s="14">
        <v>220000</v>
      </c>
      <c r="D48" s="14">
        <v>220000</v>
      </c>
      <c r="E48" s="14">
        <v>337000</v>
      </c>
      <c r="F48" s="14">
        <v>337000</v>
      </c>
      <c r="G48" s="14">
        <v>650000</v>
      </c>
      <c r="H48" s="14">
        <v>650000</v>
      </c>
      <c r="I48" s="14">
        <v>650000</v>
      </c>
      <c r="J48" s="14">
        <v>350000</v>
      </c>
      <c r="K48" s="14">
        <v>350000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/>
    </row>
    <row r="49" spans="1:17" x14ac:dyDescent="0.25">
      <c r="A49" s="6" t="s">
        <v>6</v>
      </c>
      <c r="B49" s="14">
        <v>0</v>
      </c>
      <c r="C49" s="14">
        <v>40000</v>
      </c>
      <c r="D49" s="14">
        <v>40000</v>
      </c>
      <c r="E49" s="14">
        <v>40000</v>
      </c>
      <c r="F49" s="14">
        <v>40000</v>
      </c>
      <c r="G49" s="14">
        <v>40000</v>
      </c>
      <c r="H49" s="14">
        <v>40000</v>
      </c>
      <c r="I49" s="14">
        <v>40000</v>
      </c>
      <c r="J49" s="14">
        <v>40000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/>
      <c r="Q49" s="14"/>
    </row>
    <row r="50" spans="1:17" x14ac:dyDescent="0.25">
      <c r="A50" s="6" t="s">
        <v>7</v>
      </c>
      <c r="B50" s="14">
        <v>4000</v>
      </c>
      <c r="C50" s="14">
        <v>200000</v>
      </c>
      <c r="D50" s="14">
        <v>300000</v>
      </c>
      <c r="E50" s="14">
        <v>400000</v>
      </c>
      <c r="F50" s="14">
        <v>400000</v>
      </c>
      <c r="G50" s="14">
        <v>400000</v>
      </c>
      <c r="H50" s="14">
        <v>1300000</v>
      </c>
      <c r="I50" s="14">
        <v>2200000</v>
      </c>
      <c r="J50" s="14">
        <v>2200000</v>
      </c>
      <c r="K50" s="14">
        <v>2200000</v>
      </c>
      <c r="L50" s="14">
        <v>0</v>
      </c>
      <c r="M50" s="14">
        <v>0</v>
      </c>
      <c r="N50" s="14">
        <v>0</v>
      </c>
      <c r="O50" s="14"/>
      <c r="P50" s="14"/>
      <c r="Q50" s="14"/>
    </row>
    <row r="51" spans="1:17" x14ac:dyDescent="0.25">
      <c r="A51" s="6" t="s">
        <v>8</v>
      </c>
      <c r="B51" s="14">
        <v>0</v>
      </c>
      <c r="C51" s="14">
        <v>200000</v>
      </c>
      <c r="D51" s="14">
        <v>400000</v>
      </c>
      <c r="E51" s="14">
        <v>600000</v>
      </c>
      <c r="F51" s="14">
        <v>800000</v>
      </c>
      <c r="G51" s="14">
        <v>800000</v>
      </c>
      <c r="H51" s="14">
        <v>800000</v>
      </c>
      <c r="I51" s="14">
        <v>800000</v>
      </c>
      <c r="J51" s="14">
        <v>350000</v>
      </c>
      <c r="K51" s="14">
        <v>0</v>
      </c>
      <c r="L51" s="14">
        <v>0</v>
      </c>
      <c r="M51" s="14">
        <v>0</v>
      </c>
      <c r="N51" s="14"/>
      <c r="O51" s="14"/>
      <c r="P51" s="14"/>
      <c r="Q51" s="14"/>
    </row>
    <row r="52" spans="1:17" x14ac:dyDescent="0.25">
      <c r="A52" s="6" t="s">
        <v>9</v>
      </c>
      <c r="B52" s="14">
        <v>0</v>
      </c>
      <c r="C52" s="14">
        <v>400000</v>
      </c>
      <c r="D52" s="14">
        <v>2200000</v>
      </c>
      <c r="E52" s="14">
        <v>3500000</v>
      </c>
      <c r="F52" s="14">
        <v>3500000</v>
      </c>
      <c r="G52" s="14">
        <v>3500000</v>
      </c>
      <c r="H52" s="14">
        <v>1000000</v>
      </c>
      <c r="I52" s="14">
        <v>1000000</v>
      </c>
      <c r="J52" s="14">
        <v>1000000</v>
      </c>
      <c r="K52" s="14">
        <v>1000000</v>
      </c>
      <c r="L52" s="14">
        <v>1000000</v>
      </c>
      <c r="M52" s="14"/>
      <c r="N52" s="14"/>
      <c r="O52" s="14"/>
      <c r="P52" s="14"/>
      <c r="Q52" s="14"/>
    </row>
    <row r="53" spans="1:17" x14ac:dyDescent="0.25">
      <c r="A53" s="6" t="s">
        <v>10</v>
      </c>
      <c r="B53" s="14">
        <v>250000</v>
      </c>
      <c r="C53" s="14">
        <v>500000</v>
      </c>
      <c r="D53" s="14">
        <v>700000</v>
      </c>
      <c r="E53" s="14">
        <v>700000</v>
      </c>
      <c r="F53" s="14">
        <v>900000</v>
      </c>
      <c r="G53" s="14">
        <v>2200000</v>
      </c>
      <c r="H53" s="14">
        <v>2200000</v>
      </c>
      <c r="I53" s="14">
        <v>2200000</v>
      </c>
      <c r="J53" s="14">
        <v>2200000</v>
      </c>
      <c r="K53" s="14">
        <v>2200000</v>
      </c>
      <c r="L53" s="14"/>
      <c r="M53" s="14"/>
      <c r="N53" s="14"/>
      <c r="O53" s="14"/>
      <c r="P53" s="14"/>
      <c r="Q53" s="14"/>
    </row>
    <row r="54" spans="1:17" x14ac:dyDescent="0.25">
      <c r="A54" s="6" t="s">
        <v>11</v>
      </c>
      <c r="B54" s="14">
        <v>500000</v>
      </c>
      <c r="C54" s="14">
        <v>1000000</v>
      </c>
      <c r="D54" s="14">
        <v>2200000</v>
      </c>
      <c r="E54" s="14">
        <v>3500000</v>
      </c>
      <c r="F54" s="14">
        <v>3500000</v>
      </c>
      <c r="G54" s="14">
        <v>0</v>
      </c>
      <c r="H54" s="14">
        <v>0</v>
      </c>
      <c r="I54" s="14">
        <v>0</v>
      </c>
      <c r="J54" s="14">
        <v>0</v>
      </c>
      <c r="K54" s="14"/>
      <c r="L54" s="14"/>
      <c r="M54" s="14"/>
      <c r="N54" s="14"/>
      <c r="O54" s="14"/>
      <c r="P54" s="14"/>
      <c r="Q54" s="14"/>
    </row>
    <row r="55" spans="1:17" x14ac:dyDescent="0.25">
      <c r="A55" s="6" t="s">
        <v>12</v>
      </c>
      <c r="B55" s="14">
        <v>200000</v>
      </c>
      <c r="C55" s="14">
        <v>2200000</v>
      </c>
      <c r="D55" s="14">
        <v>4500000</v>
      </c>
      <c r="E55" s="14">
        <v>6500000</v>
      </c>
      <c r="F55" s="14">
        <v>8000000</v>
      </c>
      <c r="G55" s="14">
        <v>8000000</v>
      </c>
      <c r="H55" s="14">
        <v>8000000</v>
      </c>
      <c r="I55" s="14">
        <v>1500000</v>
      </c>
      <c r="J55" s="14"/>
      <c r="K55" s="14"/>
      <c r="L55" s="14"/>
      <c r="M55" s="14"/>
      <c r="N55" s="14"/>
      <c r="O55" s="14"/>
      <c r="P55" s="14"/>
      <c r="Q55" s="14"/>
    </row>
    <row r="56" spans="1:17" x14ac:dyDescent="0.25">
      <c r="A56" s="6" t="s">
        <v>13</v>
      </c>
      <c r="B56" s="14">
        <v>40000</v>
      </c>
      <c r="C56" s="14">
        <v>200000</v>
      </c>
      <c r="D56" s="14">
        <v>200000</v>
      </c>
      <c r="E56" s="14">
        <v>200000</v>
      </c>
      <c r="F56" s="14">
        <v>450000</v>
      </c>
      <c r="G56" s="14">
        <v>450000</v>
      </c>
      <c r="H56" s="14">
        <v>450000</v>
      </c>
      <c r="I56" s="14"/>
      <c r="J56" s="14"/>
      <c r="K56" s="14"/>
      <c r="L56" s="14"/>
      <c r="M56" s="14"/>
      <c r="N56" s="14"/>
      <c r="O56" s="14"/>
      <c r="P56" s="14"/>
      <c r="Q56" s="14"/>
    </row>
    <row r="57" spans="1:17" x14ac:dyDescent="0.25">
      <c r="A57" s="6" t="s">
        <v>14</v>
      </c>
      <c r="B57" s="14">
        <v>40000</v>
      </c>
      <c r="C57" s="14">
        <v>200000</v>
      </c>
      <c r="D57" s="14">
        <v>500000</v>
      </c>
      <c r="E57" s="14">
        <v>1000000</v>
      </c>
      <c r="F57" s="14">
        <v>1000000</v>
      </c>
      <c r="G57" s="14">
        <v>1000000</v>
      </c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x14ac:dyDescent="0.25">
      <c r="A58" s="6" t="s">
        <v>15</v>
      </c>
      <c r="B58" s="14">
        <v>14000</v>
      </c>
      <c r="C58" s="14">
        <v>250000</v>
      </c>
      <c r="D58" s="14">
        <v>950000</v>
      </c>
      <c r="E58" s="14">
        <v>2200000</v>
      </c>
      <c r="F58" s="14">
        <v>2200000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x14ac:dyDescent="0.25">
      <c r="A59" s="6" t="s">
        <v>16</v>
      </c>
      <c r="B59" s="14">
        <v>20000</v>
      </c>
      <c r="C59" s="14">
        <v>350000</v>
      </c>
      <c r="D59" s="14">
        <v>650000</v>
      </c>
      <c r="E59" s="14">
        <v>650000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x14ac:dyDescent="0.25">
      <c r="A60" s="6" t="s">
        <v>17</v>
      </c>
      <c r="B60" s="14">
        <v>45000</v>
      </c>
      <c r="C60" s="14">
        <v>500000</v>
      </c>
      <c r="D60" s="14">
        <v>1750000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x14ac:dyDescent="0.25">
      <c r="A61" s="6" t="s">
        <v>18</v>
      </c>
      <c r="B61" s="14">
        <v>250000</v>
      </c>
      <c r="C61" s="14">
        <v>1400000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x14ac:dyDescent="0.25">
      <c r="A62" s="9" t="s">
        <v>19</v>
      </c>
      <c r="B62" s="10">
        <v>200000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4" spans="1:17" x14ac:dyDescent="0.25">
      <c r="A64" s="3" t="s">
        <v>23</v>
      </c>
    </row>
    <row r="65" spans="1:18" x14ac:dyDescent="0.25">
      <c r="B65" s="2" t="s">
        <v>21</v>
      </c>
    </row>
    <row r="66" spans="1:18" ht="45.75" thickBot="1" x14ac:dyDescent="0.3">
      <c r="A66" s="4" t="s">
        <v>2</v>
      </c>
      <c r="B66" s="11">
        <v>0</v>
      </c>
      <c r="C66" s="11">
        <v>1</v>
      </c>
      <c r="D66" s="11">
        <v>2</v>
      </c>
      <c r="E66" s="11">
        <v>3</v>
      </c>
      <c r="F66" s="11">
        <v>4</v>
      </c>
      <c r="G66" s="11">
        <v>5</v>
      </c>
      <c r="H66" s="11">
        <v>6</v>
      </c>
      <c r="I66" s="11">
        <v>7</v>
      </c>
      <c r="J66" s="11">
        <v>8</v>
      </c>
      <c r="K66" s="11">
        <v>9</v>
      </c>
      <c r="L66" s="11">
        <v>10</v>
      </c>
      <c r="M66" s="11">
        <v>11</v>
      </c>
      <c r="N66" s="11">
        <v>12</v>
      </c>
      <c r="O66" s="11">
        <v>13</v>
      </c>
      <c r="P66" s="11">
        <v>14</v>
      </c>
      <c r="Q66" s="11">
        <v>15</v>
      </c>
    </row>
    <row r="67" spans="1:18" x14ac:dyDescent="0.25">
      <c r="A67" s="6" t="s">
        <v>4</v>
      </c>
      <c r="B67" s="7">
        <v>29</v>
      </c>
      <c r="C67" s="7">
        <v>47</v>
      </c>
      <c r="D67" s="7">
        <v>68</v>
      </c>
      <c r="E67" s="7">
        <v>68</v>
      </c>
      <c r="F67" s="7">
        <v>68</v>
      </c>
      <c r="G67" s="7">
        <v>68</v>
      </c>
      <c r="H67" s="7">
        <v>68</v>
      </c>
      <c r="I67" s="7">
        <v>68</v>
      </c>
      <c r="J67" s="7">
        <v>68</v>
      </c>
      <c r="K67" s="7">
        <v>68</v>
      </c>
      <c r="L67" s="7">
        <v>68</v>
      </c>
      <c r="M67" s="7">
        <v>68</v>
      </c>
      <c r="N67" s="7">
        <v>68</v>
      </c>
      <c r="O67" s="7">
        <v>68</v>
      </c>
      <c r="P67" s="7">
        <v>68</v>
      </c>
      <c r="Q67" s="7">
        <v>68</v>
      </c>
      <c r="R67" s="8"/>
    </row>
    <row r="68" spans="1:18" x14ac:dyDescent="0.25">
      <c r="A68" s="6" t="s">
        <v>5</v>
      </c>
      <c r="B68" s="7">
        <v>13</v>
      </c>
      <c r="C68" s="7">
        <v>42</v>
      </c>
      <c r="D68" s="7">
        <v>65</v>
      </c>
      <c r="E68" s="7">
        <v>65</v>
      </c>
      <c r="F68" s="7">
        <v>65</v>
      </c>
      <c r="G68" s="7">
        <v>65</v>
      </c>
      <c r="H68" s="7">
        <v>65</v>
      </c>
      <c r="I68" s="7">
        <v>65</v>
      </c>
      <c r="J68" s="7">
        <v>65</v>
      </c>
      <c r="K68" s="7">
        <v>65</v>
      </c>
      <c r="L68" s="7">
        <v>65</v>
      </c>
      <c r="M68" s="7">
        <v>65</v>
      </c>
      <c r="N68" s="7">
        <v>65</v>
      </c>
      <c r="O68" s="7">
        <v>65</v>
      </c>
      <c r="P68" s="7">
        <v>65</v>
      </c>
      <c r="Q68" s="7"/>
      <c r="R68" s="8"/>
    </row>
    <row r="69" spans="1:18" x14ac:dyDescent="0.25">
      <c r="A69" s="6" t="s">
        <v>6</v>
      </c>
      <c r="B69" s="7">
        <v>21</v>
      </c>
      <c r="C69" s="7">
        <v>35</v>
      </c>
      <c r="D69" s="7">
        <v>49</v>
      </c>
      <c r="E69" s="7">
        <v>49</v>
      </c>
      <c r="F69" s="7">
        <v>49</v>
      </c>
      <c r="G69" s="7">
        <v>49</v>
      </c>
      <c r="H69" s="7">
        <v>49</v>
      </c>
      <c r="I69" s="7">
        <v>49</v>
      </c>
      <c r="J69" s="7">
        <v>49</v>
      </c>
      <c r="K69" s="7">
        <v>49</v>
      </c>
      <c r="L69" s="7">
        <v>49</v>
      </c>
      <c r="M69" s="7">
        <v>49</v>
      </c>
      <c r="N69" s="7">
        <v>49</v>
      </c>
      <c r="O69" s="7">
        <v>49</v>
      </c>
      <c r="P69" s="7"/>
      <c r="Q69" s="7"/>
      <c r="R69" s="8"/>
    </row>
    <row r="70" spans="1:18" x14ac:dyDescent="0.25">
      <c r="A70" s="6" t="s">
        <v>7</v>
      </c>
      <c r="B70" s="7">
        <v>48</v>
      </c>
      <c r="C70" s="7">
        <v>69</v>
      </c>
      <c r="D70" s="7">
        <v>74</v>
      </c>
      <c r="E70" s="7">
        <v>89</v>
      </c>
      <c r="F70" s="7">
        <v>89</v>
      </c>
      <c r="G70" s="7">
        <v>89</v>
      </c>
      <c r="H70" s="7">
        <v>89</v>
      </c>
      <c r="I70" s="7">
        <v>89</v>
      </c>
      <c r="J70" s="7">
        <v>89</v>
      </c>
      <c r="K70" s="7">
        <v>89</v>
      </c>
      <c r="L70" s="7">
        <v>89</v>
      </c>
      <c r="M70" s="7">
        <v>89</v>
      </c>
      <c r="N70" s="7">
        <v>89</v>
      </c>
      <c r="O70" s="7"/>
      <c r="P70" s="7"/>
      <c r="Q70" s="7"/>
      <c r="R70" s="8"/>
    </row>
    <row r="71" spans="1:18" x14ac:dyDescent="0.25">
      <c r="A71" s="6" t="s">
        <v>8</v>
      </c>
      <c r="B71" s="7">
        <v>38</v>
      </c>
      <c r="C71" s="7">
        <v>62</v>
      </c>
      <c r="D71" s="7">
        <v>68</v>
      </c>
      <c r="E71" s="7">
        <v>74</v>
      </c>
      <c r="F71" s="7">
        <v>108</v>
      </c>
      <c r="G71" s="7">
        <v>108</v>
      </c>
      <c r="H71" s="7">
        <v>108</v>
      </c>
      <c r="I71" s="7">
        <v>108</v>
      </c>
      <c r="J71" s="7">
        <v>108</v>
      </c>
      <c r="K71" s="7">
        <v>108</v>
      </c>
      <c r="L71" s="7">
        <v>108</v>
      </c>
      <c r="M71" s="7">
        <v>108</v>
      </c>
      <c r="N71" s="7"/>
      <c r="O71" s="7"/>
      <c r="P71" s="7"/>
      <c r="Q71" s="7"/>
      <c r="R71" s="8"/>
    </row>
    <row r="72" spans="1:18" x14ac:dyDescent="0.25">
      <c r="A72" s="6" t="s">
        <v>9</v>
      </c>
      <c r="B72" s="7">
        <v>12</v>
      </c>
      <c r="C72" s="7">
        <v>38</v>
      </c>
      <c r="D72" s="7">
        <v>55</v>
      </c>
      <c r="E72" s="7">
        <v>62</v>
      </c>
      <c r="F72" s="7">
        <v>78</v>
      </c>
      <c r="G72" s="7">
        <v>78</v>
      </c>
      <c r="H72" s="7">
        <v>78</v>
      </c>
      <c r="I72" s="7">
        <v>78</v>
      </c>
      <c r="J72" s="7">
        <v>78</v>
      </c>
      <c r="K72" s="7">
        <v>78</v>
      </c>
      <c r="L72" s="7">
        <v>78</v>
      </c>
      <c r="M72" s="7"/>
      <c r="N72" s="7"/>
      <c r="O72" s="7"/>
      <c r="P72" s="7"/>
      <c r="Q72" s="7"/>
      <c r="R72" s="8"/>
    </row>
    <row r="73" spans="1:18" x14ac:dyDescent="0.25">
      <c r="A73" s="6" t="s">
        <v>10</v>
      </c>
      <c r="B73" s="7">
        <v>38</v>
      </c>
      <c r="C73" s="7">
        <v>43</v>
      </c>
      <c r="D73" s="7">
        <v>68</v>
      </c>
      <c r="E73" s="7">
        <v>74</v>
      </c>
      <c r="F73" s="7">
        <v>92</v>
      </c>
      <c r="G73" s="7">
        <v>92</v>
      </c>
      <c r="H73" s="7">
        <v>92</v>
      </c>
      <c r="I73" s="7">
        <v>92</v>
      </c>
      <c r="J73" s="7">
        <v>92</v>
      </c>
      <c r="K73" s="7">
        <v>92</v>
      </c>
      <c r="L73" s="7"/>
      <c r="M73" s="7"/>
      <c r="N73" s="7"/>
      <c r="O73" s="7"/>
      <c r="P73" s="7"/>
      <c r="Q73" s="7"/>
      <c r="R73" s="8"/>
    </row>
    <row r="74" spans="1:18" x14ac:dyDescent="0.25">
      <c r="A74" s="6" t="s">
        <v>11</v>
      </c>
      <c r="B74" s="7">
        <v>17</v>
      </c>
      <c r="C74" s="7">
        <v>58</v>
      </c>
      <c r="D74" s="7">
        <v>87</v>
      </c>
      <c r="E74" s="7">
        <v>108</v>
      </c>
      <c r="F74" s="7">
        <v>132</v>
      </c>
      <c r="G74" s="7">
        <v>132</v>
      </c>
      <c r="H74" s="7">
        <v>132</v>
      </c>
      <c r="I74" s="7">
        <v>132</v>
      </c>
      <c r="J74" s="7">
        <v>132</v>
      </c>
      <c r="K74" s="7"/>
      <c r="L74" s="7"/>
      <c r="M74" s="7"/>
      <c r="N74" s="7"/>
      <c r="O74" s="7"/>
      <c r="P74" s="7"/>
      <c r="Q74" s="7"/>
      <c r="R74" s="8"/>
    </row>
    <row r="75" spans="1:18" x14ac:dyDescent="0.25">
      <c r="A75" s="6" t="s">
        <v>12</v>
      </c>
      <c r="B75" s="7">
        <v>14</v>
      </c>
      <c r="C75" s="7">
        <v>49</v>
      </c>
      <c r="D75" s="7">
        <v>68</v>
      </c>
      <c r="E75" s="7">
        <v>107</v>
      </c>
      <c r="F75" s="7">
        <v>106</v>
      </c>
      <c r="G75" s="7">
        <v>106</v>
      </c>
      <c r="H75" s="7">
        <v>106</v>
      </c>
      <c r="I75" s="7">
        <v>106</v>
      </c>
      <c r="J75" s="7"/>
      <c r="K75" s="7"/>
      <c r="L75" s="7"/>
      <c r="M75" s="7"/>
      <c r="N75" s="7"/>
      <c r="O75" s="7"/>
      <c r="P75" s="7"/>
      <c r="Q75" s="7"/>
      <c r="R75" s="8"/>
    </row>
    <row r="76" spans="1:18" x14ac:dyDescent="0.25">
      <c r="A76" s="6" t="s">
        <v>13</v>
      </c>
      <c r="B76" s="7">
        <v>47</v>
      </c>
      <c r="C76" s="7">
        <v>56</v>
      </c>
      <c r="D76" s="7">
        <v>78</v>
      </c>
      <c r="E76" s="7">
        <v>98</v>
      </c>
      <c r="F76" s="7">
        <v>117</v>
      </c>
      <c r="G76" s="7">
        <v>117</v>
      </c>
      <c r="H76" s="7">
        <v>117</v>
      </c>
      <c r="I76" s="7"/>
      <c r="J76" s="7"/>
      <c r="K76" s="7"/>
      <c r="L76" s="7"/>
      <c r="M76" s="7"/>
      <c r="N76" s="7"/>
      <c r="O76" s="7"/>
      <c r="P76" s="7"/>
      <c r="Q76" s="7"/>
      <c r="R76" s="8"/>
    </row>
    <row r="77" spans="1:18" x14ac:dyDescent="0.25">
      <c r="A77" s="6" t="s">
        <v>14</v>
      </c>
      <c r="B77" s="7">
        <v>39</v>
      </c>
      <c r="C77" s="7">
        <v>82</v>
      </c>
      <c r="D77" s="7">
        <v>132</v>
      </c>
      <c r="E77" s="7">
        <v>168</v>
      </c>
      <c r="F77" s="7">
        <v>168</v>
      </c>
      <c r="G77" s="7">
        <v>168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8"/>
    </row>
    <row r="78" spans="1:18" x14ac:dyDescent="0.25">
      <c r="A78" s="6" t="s">
        <v>15</v>
      </c>
      <c r="B78" s="7">
        <v>16</v>
      </c>
      <c r="C78" s="7">
        <v>87</v>
      </c>
      <c r="D78" s="7">
        <v>108</v>
      </c>
      <c r="E78" s="7">
        <v>127</v>
      </c>
      <c r="F78" s="7">
        <v>146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8"/>
    </row>
    <row r="79" spans="1:18" x14ac:dyDescent="0.25">
      <c r="A79" s="6" t="s">
        <v>16</v>
      </c>
      <c r="B79" s="7">
        <v>27</v>
      </c>
      <c r="C79" s="7">
        <v>62</v>
      </c>
      <c r="D79" s="7">
        <v>87</v>
      </c>
      <c r="E79" s="7">
        <v>143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8"/>
    </row>
    <row r="80" spans="1:18" x14ac:dyDescent="0.25">
      <c r="A80" s="6" t="s">
        <v>17</v>
      </c>
      <c r="B80" s="7">
        <v>55</v>
      </c>
      <c r="C80" s="7">
        <v>87</v>
      </c>
      <c r="D80" s="7">
        <v>108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8"/>
    </row>
    <row r="81" spans="1:18" x14ac:dyDescent="0.25">
      <c r="A81" s="6" t="s">
        <v>18</v>
      </c>
      <c r="B81" s="7">
        <v>23</v>
      </c>
      <c r="C81" s="7">
        <v>55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8"/>
    </row>
    <row r="82" spans="1:18" x14ac:dyDescent="0.25">
      <c r="A82" s="9" t="s">
        <v>19</v>
      </c>
      <c r="B82" s="10">
        <v>48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8"/>
    </row>
    <row r="84" spans="1:18" x14ac:dyDescent="0.25">
      <c r="A84" s="3" t="s">
        <v>24</v>
      </c>
    </row>
    <row r="85" spans="1:18" x14ac:dyDescent="0.25">
      <c r="B85" s="2" t="s">
        <v>21</v>
      </c>
    </row>
    <row r="86" spans="1:18" ht="45.75" thickBot="1" x14ac:dyDescent="0.3">
      <c r="A86" s="4" t="s">
        <v>2</v>
      </c>
      <c r="B86" s="11">
        <v>0</v>
      </c>
      <c r="C86" s="11">
        <v>1</v>
      </c>
      <c r="D86" s="11">
        <v>2</v>
      </c>
      <c r="E86" s="11">
        <v>3</v>
      </c>
      <c r="F86" s="11">
        <v>4</v>
      </c>
      <c r="G86" s="11">
        <v>5</v>
      </c>
      <c r="H86" s="11">
        <v>6</v>
      </c>
      <c r="I86" s="11">
        <v>7</v>
      </c>
      <c r="J86" s="11">
        <v>8</v>
      </c>
      <c r="K86" s="11">
        <v>9</v>
      </c>
      <c r="L86" s="11">
        <v>10</v>
      </c>
      <c r="M86" s="11">
        <v>11</v>
      </c>
      <c r="N86" s="11">
        <v>12</v>
      </c>
      <c r="O86" s="11">
        <v>13</v>
      </c>
      <c r="P86" s="11">
        <v>14</v>
      </c>
      <c r="Q86" s="11">
        <v>15</v>
      </c>
    </row>
    <row r="87" spans="1:18" x14ac:dyDescent="0.25">
      <c r="A87" s="6" t="s">
        <v>4</v>
      </c>
      <c r="B87" s="7">
        <v>0</v>
      </c>
      <c r="C87" s="7">
        <v>17</v>
      </c>
      <c r="D87" s="7">
        <v>23</v>
      </c>
      <c r="E87" s="7">
        <v>29</v>
      </c>
      <c r="F87" s="7">
        <v>42</v>
      </c>
      <c r="G87" s="7">
        <v>47</v>
      </c>
      <c r="H87" s="7">
        <v>53</v>
      </c>
      <c r="I87" s="7">
        <v>58</v>
      </c>
      <c r="J87" s="7">
        <v>62</v>
      </c>
      <c r="K87" s="7">
        <v>65</v>
      </c>
      <c r="L87" s="7">
        <v>65</v>
      </c>
      <c r="M87" s="7">
        <v>65</v>
      </c>
      <c r="N87" s="7">
        <v>65</v>
      </c>
      <c r="O87" s="7">
        <v>68</v>
      </c>
      <c r="P87" s="7">
        <v>68</v>
      </c>
      <c r="Q87" s="7">
        <v>68</v>
      </c>
      <c r="R87" s="8"/>
    </row>
    <row r="88" spans="1:18" x14ac:dyDescent="0.25">
      <c r="A88" s="6" t="s">
        <v>5</v>
      </c>
      <c r="B88" s="7">
        <v>0</v>
      </c>
      <c r="C88" s="7">
        <v>0</v>
      </c>
      <c r="D88" s="7">
        <v>0</v>
      </c>
      <c r="E88" s="7">
        <v>12</v>
      </c>
      <c r="F88" s="7">
        <v>29</v>
      </c>
      <c r="G88" s="7">
        <v>37</v>
      </c>
      <c r="H88" s="7">
        <v>39</v>
      </c>
      <c r="I88" s="7">
        <v>46</v>
      </c>
      <c r="J88" s="7">
        <v>55</v>
      </c>
      <c r="K88" s="7">
        <v>59</v>
      </c>
      <c r="L88" s="7">
        <v>62</v>
      </c>
      <c r="M88" s="7">
        <v>64</v>
      </c>
      <c r="N88" s="7">
        <v>65</v>
      </c>
      <c r="O88" s="7">
        <v>65</v>
      </c>
      <c r="P88" s="7">
        <v>65</v>
      </c>
      <c r="Q88" s="7"/>
      <c r="R88" s="8"/>
    </row>
    <row r="89" spans="1:18" x14ac:dyDescent="0.25">
      <c r="A89" s="6" t="s">
        <v>6</v>
      </c>
      <c r="B89" s="7">
        <v>0</v>
      </c>
      <c r="C89" s="7">
        <v>0</v>
      </c>
      <c r="D89" s="7">
        <v>17</v>
      </c>
      <c r="E89" s="7">
        <v>28</v>
      </c>
      <c r="F89" s="7">
        <v>35</v>
      </c>
      <c r="G89" s="7">
        <v>42</v>
      </c>
      <c r="H89" s="7">
        <v>46</v>
      </c>
      <c r="I89" s="7">
        <v>49</v>
      </c>
      <c r="J89" s="7">
        <v>49</v>
      </c>
      <c r="K89" s="7">
        <v>49</v>
      </c>
      <c r="L89" s="7">
        <v>49</v>
      </c>
      <c r="M89" s="7">
        <v>49</v>
      </c>
      <c r="N89" s="7">
        <v>49</v>
      </c>
      <c r="O89" s="7">
        <v>49</v>
      </c>
      <c r="P89" s="7"/>
      <c r="Q89" s="7"/>
      <c r="R89" s="8"/>
    </row>
    <row r="90" spans="1:18" x14ac:dyDescent="0.25">
      <c r="A90" s="6" t="s">
        <v>7</v>
      </c>
      <c r="B90" s="7">
        <v>0</v>
      </c>
      <c r="C90" s="7">
        <v>15</v>
      </c>
      <c r="D90" s="7">
        <v>26</v>
      </c>
      <c r="E90" s="7">
        <v>39</v>
      </c>
      <c r="F90" s="7">
        <v>45</v>
      </c>
      <c r="G90" s="7">
        <v>55</v>
      </c>
      <c r="H90" s="7">
        <v>62</v>
      </c>
      <c r="I90" s="7">
        <v>74</v>
      </c>
      <c r="J90" s="7">
        <v>85</v>
      </c>
      <c r="K90" s="7">
        <v>87</v>
      </c>
      <c r="L90" s="7">
        <v>88</v>
      </c>
      <c r="M90" s="7">
        <v>89</v>
      </c>
      <c r="N90" s="7">
        <v>89</v>
      </c>
      <c r="O90" s="7"/>
      <c r="P90" s="7"/>
      <c r="Q90" s="7"/>
      <c r="R90" s="8"/>
    </row>
    <row r="91" spans="1:18" x14ac:dyDescent="0.25">
      <c r="A91" s="6" t="s">
        <v>8</v>
      </c>
      <c r="B91" s="7">
        <v>0</v>
      </c>
      <c r="C91" s="7">
        <v>0</v>
      </c>
      <c r="D91" s="7">
        <v>19</v>
      </c>
      <c r="E91" s="7">
        <v>27</v>
      </c>
      <c r="F91" s="7">
        <v>35</v>
      </c>
      <c r="G91" s="7">
        <v>48</v>
      </c>
      <c r="H91" s="7">
        <v>62</v>
      </c>
      <c r="I91" s="7">
        <v>69</v>
      </c>
      <c r="J91" s="7">
        <v>78</v>
      </c>
      <c r="K91" s="7">
        <v>98</v>
      </c>
      <c r="L91" s="7">
        <v>108</v>
      </c>
      <c r="M91" s="7">
        <v>108</v>
      </c>
      <c r="N91" s="7"/>
      <c r="O91" s="7"/>
      <c r="P91" s="7"/>
      <c r="Q91" s="7"/>
      <c r="R91" s="8"/>
    </row>
    <row r="92" spans="1:18" x14ac:dyDescent="0.25">
      <c r="A92" s="6" t="s">
        <v>9</v>
      </c>
      <c r="B92" s="7">
        <v>0</v>
      </c>
      <c r="C92" s="7">
        <v>0</v>
      </c>
      <c r="D92" s="7">
        <v>12</v>
      </c>
      <c r="E92" s="7">
        <v>26</v>
      </c>
      <c r="F92" s="7">
        <v>32</v>
      </c>
      <c r="G92" s="7">
        <v>38</v>
      </c>
      <c r="H92" s="7">
        <v>42</v>
      </c>
      <c r="I92" s="7">
        <v>48</v>
      </c>
      <c r="J92" s="7">
        <v>62</v>
      </c>
      <c r="K92" s="7">
        <v>72</v>
      </c>
      <c r="L92" s="7">
        <v>78</v>
      </c>
      <c r="M92" s="7"/>
      <c r="N92" s="7"/>
      <c r="O92" s="7"/>
      <c r="P92" s="7"/>
      <c r="Q92" s="7"/>
      <c r="R92" s="8"/>
    </row>
    <row r="93" spans="1:18" x14ac:dyDescent="0.25">
      <c r="A93" s="6" t="s">
        <v>10</v>
      </c>
      <c r="B93" s="7">
        <v>0</v>
      </c>
      <c r="C93" s="7">
        <v>13</v>
      </c>
      <c r="D93" s="7">
        <v>19</v>
      </c>
      <c r="E93" s="7">
        <v>28</v>
      </c>
      <c r="F93" s="7">
        <v>35</v>
      </c>
      <c r="G93" s="7">
        <v>55</v>
      </c>
      <c r="H93" s="7">
        <v>62</v>
      </c>
      <c r="I93" s="7">
        <v>78</v>
      </c>
      <c r="J93" s="7">
        <v>82</v>
      </c>
      <c r="K93" s="7">
        <v>88</v>
      </c>
      <c r="L93" s="7"/>
      <c r="M93" s="7"/>
      <c r="N93" s="7"/>
      <c r="O93" s="7"/>
      <c r="P93" s="7"/>
      <c r="Q93" s="7"/>
      <c r="R93" s="8"/>
    </row>
    <row r="94" spans="1:18" x14ac:dyDescent="0.25">
      <c r="A94" s="6" t="s">
        <v>11</v>
      </c>
      <c r="B94" s="7">
        <v>0</v>
      </c>
      <c r="C94" s="7">
        <v>0</v>
      </c>
      <c r="D94" s="7">
        <v>12</v>
      </c>
      <c r="E94" s="7">
        <v>25</v>
      </c>
      <c r="F94" s="7">
        <v>35</v>
      </c>
      <c r="G94" s="7">
        <v>57</v>
      </c>
      <c r="H94" s="7">
        <v>72</v>
      </c>
      <c r="I94" s="7">
        <v>92</v>
      </c>
      <c r="J94" s="7">
        <v>108</v>
      </c>
      <c r="K94" s="7"/>
      <c r="L94" s="7"/>
      <c r="M94" s="7"/>
      <c r="N94" s="7"/>
      <c r="O94" s="7"/>
      <c r="P94" s="7"/>
      <c r="Q94" s="7"/>
      <c r="R94" s="8"/>
    </row>
    <row r="95" spans="1:18" x14ac:dyDescent="0.25">
      <c r="A95" s="6" t="s">
        <v>12</v>
      </c>
      <c r="B95" s="7">
        <v>0</v>
      </c>
      <c r="C95" s="7">
        <v>12</v>
      </c>
      <c r="D95" s="7">
        <v>25</v>
      </c>
      <c r="E95" s="7">
        <v>37</v>
      </c>
      <c r="F95" s="7">
        <v>46</v>
      </c>
      <c r="G95" s="7">
        <v>58</v>
      </c>
      <c r="H95" s="7">
        <v>69</v>
      </c>
      <c r="I95" s="7">
        <v>78</v>
      </c>
      <c r="J95" s="7"/>
      <c r="K95" s="7"/>
      <c r="L95" s="7"/>
      <c r="M95" s="7"/>
      <c r="N95" s="7"/>
      <c r="O95" s="7"/>
      <c r="P95" s="7"/>
      <c r="Q95" s="7"/>
      <c r="R95" s="8"/>
    </row>
    <row r="96" spans="1:18" x14ac:dyDescent="0.25">
      <c r="A96" s="6" t="s">
        <v>13</v>
      </c>
      <c r="B96" s="7">
        <v>0</v>
      </c>
      <c r="C96" s="7">
        <v>14</v>
      </c>
      <c r="D96" s="7">
        <v>27</v>
      </c>
      <c r="E96" s="7">
        <v>46</v>
      </c>
      <c r="F96" s="7">
        <v>57</v>
      </c>
      <c r="G96" s="7">
        <v>79</v>
      </c>
      <c r="H96" s="7">
        <v>84</v>
      </c>
      <c r="I96" s="7"/>
      <c r="J96" s="7"/>
      <c r="K96" s="7"/>
      <c r="L96" s="7"/>
      <c r="M96" s="7"/>
      <c r="N96" s="7"/>
      <c r="O96" s="7"/>
      <c r="P96" s="7"/>
      <c r="Q96" s="7"/>
      <c r="R96" s="8"/>
    </row>
    <row r="97" spans="1:18" x14ac:dyDescent="0.25">
      <c r="A97" s="6" t="s">
        <v>14</v>
      </c>
      <c r="B97" s="7">
        <v>0</v>
      </c>
      <c r="C97" s="7">
        <v>19</v>
      </c>
      <c r="D97" s="7">
        <v>27</v>
      </c>
      <c r="E97" s="7">
        <v>45</v>
      </c>
      <c r="F97" s="7">
        <v>76</v>
      </c>
      <c r="G97" s="7">
        <v>128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8"/>
    </row>
    <row r="98" spans="1:18" x14ac:dyDescent="0.25">
      <c r="A98" s="6" t="s">
        <v>15</v>
      </c>
      <c r="B98" s="7">
        <v>0</v>
      </c>
      <c r="C98" s="7">
        <v>24</v>
      </c>
      <c r="D98" s="7">
        <v>35</v>
      </c>
      <c r="E98" s="7">
        <v>57</v>
      </c>
      <c r="F98" s="7">
        <v>102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8"/>
    </row>
    <row r="99" spans="1:18" x14ac:dyDescent="0.25">
      <c r="A99" s="6" t="s">
        <v>16</v>
      </c>
      <c r="B99" s="7">
        <v>19</v>
      </c>
      <c r="C99" s="7">
        <v>35</v>
      </c>
      <c r="D99" s="7">
        <v>67</v>
      </c>
      <c r="E99" s="7">
        <v>104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8"/>
    </row>
    <row r="100" spans="1:18" x14ac:dyDescent="0.25">
      <c r="A100" s="6" t="s">
        <v>17</v>
      </c>
      <c r="B100" s="7">
        <v>0</v>
      </c>
      <c r="C100" s="7">
        <v>29</v>
      </c>
      <c r="D100" s="7">
        <v>78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8"/>
    </row>
    <row r="101" spans="1:18" x14ac:dyDescent="0.25">
      <c r="A101" s="6" t="s">
        <v>18</v>
      </c>
      <c r="B101" s="7">
        <v>0</v>
      </c>
      <c r="C101" s="7">
        <v>37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8"/>
    </row>
    <row r="102" spans="1:18" x14ac:dyDescent="0.25">
      <c r="A102" s="9" t="s">
        <v>19</v>
      </c>
      <c r="B102" s="12">
        <v>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F8EA44E3-27C2-49F0-85F7-3C585DF2FEF5}"/>
</file>

<file path=customXml/itemProps2.xml><?xml version="1.0" encoding="utf-8"?>
<ds:datastoreItem xmlns:ds="http://schemas.openxmlformats.org/officeDocument/2006/customXml" ds:itemID="{7063DF7F-CCEF-4A27-B3B5-7FB9CAEA18EB}"/>
</file>

<file path=customXml/itemProps3.xml><?xml version="1.0" encoding="utf-8"?>
<ds:datastoreItem xmlns:ds="http://schemas.openxmlformats.org/officeDocument/2006/customXml" ds:itemID="{6D6F1119-37EF-485C-AF61-7149B32BC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Property</vt:lpstr>
      <vt:lpstr>Liability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AISU</cp:lastModifiedBy>
  <dcterms:modified xsi:type="dcterms:W3CDTF">2022-01-07T03:57:52Z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-1282049850</vt:i4>
  </property>
  <property fmtid="{D5CDD505-2E9C-101B-9397-08002B2CF9AE}" pid="3" name="_NewReviewCycle">
    <vt:lpwstr/>
  </property>
  <property fmtid="{D5CDD505-2E9C-101B-9397-08002B2CF9AE}" pid="4" name="_EmailSubject">
    <vt:lpwstr>(UPDATED) GIHV Assignment Scrutineer</vt:lpwstr>
  </property>
  <property fmtid="{D5CDD505-2E9C-101B-9397-08002B2CF9AE}" pid="5" name="_AuthorEmail">
    <vt:lpwstr>elaine.pang@actuaries.asn.au</vt:lpwstr>
  </property>
  <property fmtid="{D5CDD505-2E9C-101B-9397-08002B2CF9AE}" pid="6" name="_AuthorEmailDisplayName">
    <vt:lpwstr>Elaine Pang</vt:lpwstr>
  </property>
  <property fmtid="{D5CDD505-2E9C-101B-9397-08002B2CF9AE}" pid="7" name="_ReviewingToolsShownOnce">
    <vt:lpwstr/>
  </property>
  <property fmtid="{D5CDD505-2E9C-101B-9397-08002B2CF9AE}" pid="8" name="ContentTypeId">
    <vt:lpwstr>0x01010039FCBB976C53F54F87893E96891BF51F</vt:lpwstr>
  </property>
  <property fmtid="{D5CDD505-2E9C-101B-9397-08002B2CF9AE}" pid="9" name="Order">
    <vt:r8>100</vt:r8>
  </property>
</Properties>
</file>